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6E35F725-7871-4331-9B97-A94A240F73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" i="1" l="1"/>
  <c r="N65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J14" i="1"/>
  <c r="BI14" i="1"/>
  <c r="BH14" i="1"/>
  <c r="BG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D14" i="1"/>
  <c r="BC14" i="1"/>
  <c r="BB26" i="1"/>
  <c r="BB15" i="1"/>
  <c r="BB16" i="1"/>
  <c r="BB17" i="1"/>
  <c r="BB18" i="1"/>
  <c r="BB19" i="1"/>
  <c r="BB20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B14" i="1"/>
  <c r="BA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N14" i="1"/>
  <c r="M14" i="1"/>
</calcChain>
</file>

<file path=xl/sharedStrings.xml><?xml version="1.0" encoding="utf-8"?>
<sst xmlns="http://schemas.openxmlformats.org/spreadsheetml/2006/main" count="689" uniqueCount="108">
  <si>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</si>
  <si>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</si>
  <si>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</si>
  <si>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</si>
  <si>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</si>
  <si>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</si>
  <si>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</si>
  <si>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</si>
  <si>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</si>
  <si>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</si>
  <si>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</si>
  <si>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</si>
  <si>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</si>
  <si>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</si>
  <si>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</si>
  <si>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</si>
  <si>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</si>
  <si>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</si>
  <si>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</si>
  <si>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</si>
  <si>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</si>
  <si>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</si>
  <si>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</si>
  <si>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</si>
  <si>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</si>
  <si>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</si>
  <si>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</si>
  <si>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</si>
  <si>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</si>
  <si>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</si>
  <si>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</si>
  <si>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</si>
  <si>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</si>
  <si>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</si>
  <si>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</si>
  <si>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</si>
  <si>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</si>
  <si>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</si>
  <si>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</si>
  <si>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</si>
  <si>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</si>
  <si>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</si>
  <si>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</si>
  <si>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</si>
  <si>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</si>
  <si>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</si>
  <si>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</si>
  <si>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</si>
  <si>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</si>
  <si>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</si>
  <si>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</si>
  <si>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</si>
  <si>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</si>
  <si>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</si>
  <si>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</si>
  <si>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</si>
  <si>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</si>
  <si>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</si>
  <si>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</si>
  <si>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</si>
  <si>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</si>
  <si>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</si>
  <si>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</si>
  <si>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</si>
  <si>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</si>
  <si>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</si>
  <si>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</si>
  <si>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</si>
  <si>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</si>
  <si>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</si>
  <si>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</si>
  <si>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</si>
  <si>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</si>
  <si>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</si>
  <si>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</si>
  <si>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</si>
  <si>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</si>
  <si>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</si>
  <si>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</si>
  <si>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</si>
  <si>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</si>
  <si>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</si>
  <si>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</si>
  <si>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</si>
  <si>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</si>
  <si>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</si>
  <si>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</si>
  <si>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</si>
  <si>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</si>
  <si>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</si>
  <si>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</si>
  <si>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</si>
  <si>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</si>
  <si>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</si>
  <si>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Block Code</t>
  </si>
  <si>
    <t>District Code</t>
  </si>
  <si>
    <t>04</t>
  </si>
  <si>
    <t>351</t>
  </si>
  <si>
    <t>44</t>
  </si>
  <si>
    <t xml:space="preserve">Total Agri </t>
  </si>
  <si>
    <t xml:space="preserve">Grand Trotal </t>
  </si>
  <si>
    <t xml:space="preserve">Pg </t>
  </si>
  <si>
    <t>Total Education</t>
  </si>
  <si>
    <t xml:space="preserve">Total Housing </t>
  </si>
  <si>
    <t>TotaL Non -Priority</t>
  </si>
  <si>
    <t>In Lacs</t>
  </si>
  <si>
    <t>Anexure 8 B</t>
  </si>
  <si>
    <t>Annexure 10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</si>
</sst>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  <font>
      <b/>
      <sz val="16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4" fontId="6" fillId="2" borderId="0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0" fontId="7" fillId="0" borderId="0" xfId="0" applyFont="1"/>
    <xf numFmtId="0" fontId="1" fillId="5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6" fillId="3" borderId="6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9"/>
  <sheetViews>
    <sheetView tabSelected="1" topLeftCell="M1" zoomScale="77" zoomScaleNormal="77" workbookViewId="0">
      <selection activeCell="AO8" sqref="AO8"/>
    </sheetView>
  </sheetViews>
  <sheetFormatPr defaultRowHeight="12.75" x14ac:dyDescent="0.2"/>
  <cols>
    <col min="1" max="1" width="12.42578125" customWidth="1"/>
    <col min="2" max="2" width="36.42578125" customWidth="1"/>
    <col min="3" max="7" width="15.7109375" hidden="1" customWidth="1"/>
    <col min="8" max="8" width="20.5703125" hidden="1" customWidth="1"/>
    <col min="9" max="12" width="15.7109375" hidden="1" customWidth="1"/>
    <col min="13" max="13" width="19.140625" customWidth="1"/>
    <col min="14" max="14" width="21.140625" customWidth="1"/>
    <col min="15" max="15" width="11.28515625" hidden="1" customWidth="1"/>
    <col min="16" max="16" width="14" hidden="1" customWidth="1"/>
    <col min="17" max="17" width="11.28515625" hidden="1" customWidth="1"/>
    <col min="18" max="18" width="15.7109375" hidden="1" customWidth="1"/>
    <col min="19" max="19" width="12.85546875" hidden="1" customWidth="1"/>
    <col min="20" max="20" width="15.7109375" hidden="1" customWidth="1"/>
    <col min="21" max="21" width="11.42578125" hidden="1" customWidth="1"/>
    <col min="22" max="22" width="15.7109375" hidden="1" customWidth="1"/>
    <col min="23" max="23" width="11.7109375" hidden="1" customWidth="1"/>
    <col min="24" max="24" width="15.7109375" hidden="1" customWidth="1"/>
    <col min="25" max="25" width="16.140625" customWidth="1"/>
    <col min="26" max="26" width="24" customWidth="1"/>
    <col min="27" max="27" width="8.28515625" hidden="1" customWidth="1"/>
    <col min="28" max="28" width="15.7109375" hidden="1" customWidth="1"/>
    <col min="29" max="29" width="10.85546875" hidden="1" customWidth="1"/>
    <col min="30" max="30" width="15.7109375" hidden="1" customWidth="1"/>
    <col min="31" max="31" width="12.28515625" hidden="1" customWidth="1"/>
    <col min="32" max="38" width="15.7109375" hidden="1" customWidth="1"/>
    <col min="39" max="39" width="15.7109375" customWidth="1"/>
    <col min="40" max="40" width="19.7109375" customWidth="1"/>
    <col min="41" max="41" width="20.7109375" customWidth="1"/>
    <col min="42" max="42" width="21.42578125" customWidth="1"/>
    <col min="43" max="52" width="15.7109375" hidden="1" customWidth="1"/>
    <col min="53" max="53" width="15.7109375" customWidth="1"/>
    <col min="54" max="54" width="17.85546875" customWidth="1"/>
    <col min="55" max="55" width="21.5703125" customWidth="1"/>
    <col min="56" max="56" width="17.85546875" customWidth="1"/>
    <col min="57" max="57" width="15.7109375" hidden="1" customWidth="1"/>
    <col min="58" max="58" width="22" hidden="1" customWidth="1"/>
    <col min="59" max="61" width="9.140625" hidden="1" customWidth="1"/>
    <col min="62" max="62" width="11.42578125" hidden="1" customWidth="1"/>
  </cols>
  <sheetData>
    <row r="1" spans="2:62" s="1" customFormat="1" ht="34.700000000000003" customHeight="1" x14ac:dyDescent="0.2"/>
    <row r="2" spans="2:62" s="1" customFormat="1" ht="18.2" customHeight="1" x14ac:dyDescent="0.25">
      <c r="B2" s="19" t="s">
        <v>82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</row>
    <row r="3" spans="2:62" s="1" customFormat="1" ht="4.7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</row>
    <row r="4" spans="2:62" s="1" customFormat="1" ht="18.2" customHeight="1" x14ac:dyDescent="0.25">
      <c r="B4" s="19" t="s">
        <v>83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34" t="s">
        <v>106</v>
      </c>
      <c r="AW4" s="20"/>
      <c r="AX4" s="20"/>
      <c r="AY4" s="20"/>
      <c r="AZ4" s="20"/>
      <c r="BA4" s="20"/>
      <c r="BB4" s="20"/>
      <c r="BC4" s="20"/>
      <c r="BD4" s="20"/>
      <c r="BE4" s="20"/>
      <c r="BF4" s="20"/>
    </row>
    <row r="5" spans="2:62" s="1" customFormat="1" ht="6.4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34"/>
      <c r="AW5" s="20"/>
      <c r="AX5" s="20"/>
      <c r="AY5" s="20"/>
      <c r="AZ5" s="20"/>
      <c r="BA5" s="20"/>
      <c r="BB5" s="20"/>
      <c r="BC5" s="20"/>
      <c r="BD5" s="20"/>
      <c r="BE5" s="20"/>
      <c r="BF5" s="20"/>
    </row>
    <row r="6" spans="2:62" s="1" customFormat="1" ht="18.2" customHeight="1" x14ac:dyDescent="0.3">
      <c r="B6" s="19" t="s">
        <v>84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34"/>
      <c r="AW6" s="20"/>
      <c r="AX6" s="20"/>
      <c r="AY6" s="20"/>
      <c r="AZ6" s="20"/>
      <c r="BA6" s="20"/>
      <c r="BB6" s="20"/>
      <c r="BC6" s="36" t="s">
        <v>107</v>
      </c>
      <c r="BD6" s="20"/>
      <c r="BE6" s="20"/>
      <c r="BF6" s="20"/>
    </row>
    <row r="7" spans="2:62" s="1" customFormat="1" ht="21.95" customHeight="1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35" t="s">
        <v>85</v>
      </c>
      <c r="AW7" s="20"/>
      <c r="AX7" s="20"/>
      <c r="AY7" s="20"/>
      <c r="AZ7" s="20"/>
      <c r="BA7" s="20"/>
      <c r="BB7" s="20"/>
      <c r="BD7" s="20"/>
      <c r="BE7" s="20"/>
      <c r="BF7" s="20"/>
    </row>
    <row r="8" spans="2:62" s="1" customFormat="1" ht="18.600000000000001" customHeight="1" x14ac:dyDescent="0.3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34"/>
      <c r="AW8" s="20"/>
      <c r="AX8" s="20"/>
      <c r="AY8" s="20"/>
      <c r="AZ8" s="20"/>
      <c r="BA8" s="20"/>
      <c r="BB8" s="20"/>
      <c r="BC8" s="36" t="s">
        <v>105</v>
      </c>
      <c r="BD8" s="20"/>
      <c r="BE8" s="20"/>
      <c r="BF8" s="20"/>
    </row>
    <row r="9" spans="2:62" s="1" customFormat="1" ht="7.9" customHeight="1" x14ac:dyDescent="0.2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</row>
    <row r="10" spans="2:62" s="1" customFormat="1" ht="24" customHeight="1" x14ac:dyDescent="0.25">
      <c r="B10" s="42" t="s">
        <v>0</v>
      </c>
      <c r="C10" s="42" t="s">
        <v>1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 t="s">
        <v>2</v>
      </c>
      <c r="AR10" s="42"/>
      <c r="AS10" s="42"/>
      <c r="AT10" s="42"/>
      <c r="AU10" s="42"/>
      <c r="AV10" s="42"/>
      <c r="AW10" s="42"/>
      <c r="AX10" s="42"/>
      <c r="AY10" s="42"/>
      <c r="AZ10" s="42"/>
      <c r="BA10" s="21"/>
      <c r="BB10" s="21"/>
      <c r="BC10" s="21"/>
      <c r="BD10" s="21"/>
      <c r="BE10" s="42" t="s">
        <v>3</v>
      </c>
      <c r="BF10" s="44"/>
      <c r="BG10" s="28"/>
      <c r="BH10" s="29"/>
      <c r="BI10" s="29"/>
      <c r="BJ10" s="30"/>
    </row>
    <row r="11" spans="2:62" s="1" customFormat="1" ht="24" customHeight="1" x14ac:dyDescent="0.25">
      <c r="B11" s="42"/>
      <c r="C11" s="42" t="s">
        <v>4</v>
      </c>
      <c r="D11" s="42"/>
      <c r="E11" s="42"/>
      <c r="F11" s="42"/>
      <c r="G11" s="42"/>
      <c r="H11" s="42"/>
      <c r="I11" s="42"/>
      <c r="J11" s="42"/>
      <c r="K11" s="42"/>
      <c r="L11" s="42"/>
      <c r="M11" s="21"/>
      <c r="N11" s="2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 t="s">
        <v>7</v>
      </c>
      <c r="AP11" s="42"/>
      <c r="AQ11" s="42" t="s">
        <v>6</v>
      </c>
      <c r="AR11" s="42"/>
      <c r="AS11" s="42"/>
      <c r="AT11" s="42"/>
      <c r="AU11" s="42"/>
      <c r="AV11" s="42"/>
      <c r="AW11" s="42"/>
      <c r="AX11" s="42"/>
      <c r="AY11" s="42"/>
      <c r="AZ11" s="42"/>
      <c r="BA11" s="21"/>
      <c r="BB11" s="21"/>
      <c r="BC11" s="21"/>
      <c r="BD11" s="21"/>
      <c r="BE11" s="42" t="s">
        <v>8</v>
      </c>
      <c r="BF11" s="44"/>
      <c r="BG11" s="31"/>
      <c r="BH11" s="32"/>
      <c r="BI11" s="32"/>
      <c r="BJ11" s="33"/>
    </row>
    <row r="12" spans="2:62" s="1" customFormat="1" ht="34.700000000000003" customHeight="1" x14ac:dyDescent="0.25">
      <c r="B12" s="42"/>
      <c r="C12" s="42" t="s">
        <v>9</v>
      </c>
      <c r="D12" s="42"/>
      <c r="E12" s="42" t="s">
        <v>10</v>
      </c>
      <c r="F12" s="42"/>
      <c r="G12" s="42" t="s">
        <v>11</v>
      </c>
      <c r="H12" s="42"/>
      <c r="I12" s="42" t="s">
        <v>12</v>
      </c>
      <c r="J12" s="42"/>
      <c r="K12" s="42" t="s">
        <v>13</v>
      </c>
      <c r="L12" s="42"/>
      <c r="M12" s="42" t="s">
        <v>99</v>
      </c>
      <c r="N12" s="42"/>
      <c r="O12" s="42" t="s">
        <v>14</v>
      </c>
      <c r="P12" s="42"/>
      <c r="Q12" s="42" t="s">
        <v>15</v>
      </c>
      <c r="R12" s="42"/>
      <c r="S12" s="42" t="s">
        <v>16</v>
      </c>
      <c r="T12" s="42"/>
      <c r="U12" s="42" t="s">
        <v>17</v>
      </c>
      <c r="V12" s="42"/>
      <c r="W12" s="42" t="s">
        <v>18</v>
      </c>
      <c r="X12" s="42"/>
      <c r="Y12" s="43" t="s">
        <v>19</v>
      </c>
      <c r="Z12" s="43"/>
      <c r="AA12" s="42" t="s">
        <v>20</v>
      </c>
      <c r="AB12" s="42"/>
      <c r="AC12" s="42" t="s">
        <v>21</v>
      </c>
      <c r="AD12" s="42"/>
      <c r="AE12" s="42" t="s">
        <v>22</v>
      </c>
      <c r="AF12" s="42"/>
      <c r="AG12" s="42" t="s">
        <v>23</v>
      </c>
      <c r="AH12" s="42"/>
      <c r="AI12" s="42" t="s">
        <v>24</v>
      </c>
      <c r="AJ12" s="42"/>
      <c r="AK12" s="42" t="s">
        <v>25</v>
      </c>
      <c r="AL12" s="42"/>
      <c r="AM12" s="42" t="s">
        <v>26</v>
      </c>
      <c r="AN12" s="42"/>
      <c r="AO12" s="42"/>
      <c r="AP12" s="42"/>
      <c r="AQ12" s="42" t="s">
        <v>27</v>
      </c>
      <c r="AR12" s="42"/>
      <c r="AS12" s="42" t="s">
        <v>28</v>
      </c>
      <c r="AT12" s="42"/>
      <c r="AU12" s="42" t="s">
        <v>29</v>
      </c>
      <c r="AV12" s="42"/>
      <c r="AW12" s="42" t="s">
        <v>30</v>
      </c>
      <c r="AX12" s="42"/>
      <c r="AY12" s="42" t="s">
        <v>31</v>
      </c>
      <c r="AZ12" s="42"/>
      <c r="BA12" s="42" t="s">
        <v>104</v>
      </c>
      <c r="BB12" s="42"/>
      <c r="BC12" s="42" t="s">
        <v>100</v>
      </c>
      <c r="BD12" s="42"/>
      <c r="BE12" s="42"/>
      <c r="BF12" s="42"/>
      <c r="BG12" s="41" t="s">
        <v>102</v>
      </c>
      <c r="BH12" s="41"/>
      <c r="BI12" s="41" t="s">
        <v>103</v>
      </c>
      <c r="BJ12" s="41"/>
    </row>
    <row r="13" spans="2:62" s="1" customFormat="1" ht="24" customHeight="1" x14ac:dyDescent="0.25">
      <c r="B13" s="42"/>
      <c r="C13" s="21" t="s">
        <v>32</v>
      </c>
      <c r="D13" s="22" t="s">
        <v>33</v>
      </c>
      <c r="E13" s="21" t="s">
        <v>32</v>
      </c>
      <c r="F13" s="21" t="s">
        <v>33</v>
      </c>
      <c r="G13" s="21" t="s">
        <v>32</v>
      </c>
      <c r="H13" s="21" t="s">
        <v>33</v>
      </c>
      <c r="I13" s="21" t="s">
        <v>32</v>
      </c>
      <c r="J13" s="21" t="s">
        <v>33</v>
      </c>
      <c r="K13" s="21" t="s">
        <v>32</v>
      </c>
      <c r="L13" s="21" t="s">
        <v>33</v>
      </c>
      <c r="M13" s="21" t="s">
        <v>32</v>
      </c>
      <c r="N13" s="21" t="s">
        <v>33</v>
      </c>
      <c r="O13" s="21" t="s">
        <v>32</v>
      </c>
      <c r="P13" s="21" t="s">
        <v>33</v>
      </c>
      <c r="Q13" s="21" t="s">
        <v>32</v>
      </c>
      <c r="R13" s="21" t="s">
        <v>33</v>
      </c>
      <c r="S13" s="21" t="s">
        <v>32</v>
      </c>
      <c r="T13" s="21" t="s">
        <v>33</v>
      </c>
      <c r="U13" s="21" t="s">
        <v>32</v>
      </c>
      <c r="V13" s="21" t="s">
        <v>33</v>
      </c>
      <c r="W13" s="21" t="s">
        <v>32</v>
      </c>
      <c r="X13" s="21" t="s">
        <v>33</v>
      </c>
      <c r="Y13" s="21" t="s">
        <v>32</v>
      </c>
      <c r="Z13" s="21" t="s">
        <v>33</v>
      </c>
      <c r="AA13" s="21" t="s">
        <v>32</v>
      </c>
      <c r="AB13" s="21" t="s">
        <v>33</v>
      </c>
      <c r="AC13" s="21" t="s">
        <v>32</v>
      </c>
      <c r="AD13" s="21" t="s">
        <v>33</v>
      </c>
      <c r="AE13" s="21" t="s">
        <v>32</v>
      </c>
      <c r="AF13" s="21" t="s">
        <v>33</v>
      </c>
      <c r="AG13" s="21" t="s">
        <v>32</v>
      </c>
      <c r="AH13" s="21" t="s">
        <v>33</v>
      </c>
      <c r="AI13" s="21" t="s">
        <v>32</v>
      </c>
      <c r="AJ13" s="21" t="s">
        <v>33</v>
      </c>
      <c r="AK13" s="21" t="s">
        <v>32</v>
      </c>
      <c r="AL13" s="21" t="s">
        <v>33</v>
      </c>
      <c r="AM13" s="21" t="s">
        <v>32</v>
      </c>
      <c r="AN13" s="21" t="s">
        <v>33</v>
      </c>
      <c r="AO13" s="21" t="s">
        <v>32</v>
      </c>
      <c r="AP13" s="21" t="s">
        <v>33</v>
      </c>
      <c r="AQ13" s="21" t="s">
        <v>32</v>
      </c>
      <c r="AR13" s="21" t="s">
        <v>33</v>
      </c>
      <c r="AS13" s="21" t="s">
        <v>32</v>
      </c>
      <c r="AT13" s="21" t="s">
        <v>33</v>
      </c>
      <c r="AU13" s="21" t="s">
        <v>32</v>
      </c>
      <c r="AV13" s="21" t="s">
        <v>33</v>
      </c>
      <c r="AW13" s="21" t="s">
        <v>32</v>
      </c>
      <c r="AX13" s="21" t="s">
        <v>33</v>
      </c>
      <c r="AY13" s="21" t="s">
        <v>32</v>
      </c>
      <c r="AZ13" s="21" t="s">
        <v>33</v>
      </c>
      <c r="BA13" s="21" t="s">
        <v>32</v>
      </c>
      <c r="BB13" s="21" t="s">
        <v>33</v>
      </c>
      <c r="BC13" s="21" t="s">
        <v>32</v>
      </c>
      <c r="BD13" s="21" t="s">
        <v>33</v>
      </c>
      <c r="BE13" s="21" t="s">
        <v>32</v>
      </c>
      <c r="BF13" s="21" t="s">
        <v>33</v>
      </c>
      <c r="BG13" s="21" t="s">
        <v>32</v>
      </c>
      <c r="BH13" s="21" t="s">
        <v>33</v>
      </c>
      <c r="BI13" s="21" t="s">
        <v>32</v>
      </c>
      <c r="BJ13" s="21" t="s">
        <v>33</v>
      </c>
    </row>
    <row r="14" spans="2:62" s="1" customFormat="1" ht="19.149999999999999" customHeight="1" x14ac:dyDescent="0.25">
      <c r="B14" s="23" t="s">
        <v>34</v>
      </c>
      <c r="C14" s="14">
        <v>7</v>
      </c>
      <c r="D14" s="17">
        <v>110.2474034</v>
      </c>
      <c r="E14" s="14">
        <v>8</v>
      </c>
      <c r="F14" s="17">
        <v>369.67327610000001</v>
      </c>
      <c r="G14" s="14">
        <v>5</v>
      </c>
      <c r="H14" s="17">
        <v>323.70838600000002</v>
      </c>
      <c r="I14" s="14">
        <v>1</v>
      </c>
      <c r="J14" s="17">
        <v>37.802210000000002</v>
      </c>
      <c r="K14" s="14">
        <v>43</v>
      </c>
      <c r="L14" s="17">
        <v>9103.5459295000001</v>
      </c>
      <c r="M14" s="37">
        <f>SUM(C14,E14,I14,K14)</f>
        <v>59</v>
      </c>
      <c r="N14" s="37">
        <f>SUM(D14,F14,J14,L14)</f>
        <v>9621.2688190000008</v>
      </c>
      <c r="O14" s="38">
        <v>431</v>
      </c>
      <c r="P14" s="37">
        <v>9354.9611148999993</v>
      </c>
      <c r="Q14" s="38">
        <v>76</v>
      </c>
      <c r="R14" s="37">
        <v>12034.468733600001</v>
      </c>
      <c r="S14" s="38">
        <v>23</v>
      </c>
      <c r="T14" s="37">
        <v>5830.7107784</v>
      </c>
      <c r="U14" s="38">
        <v>0</v>
      </c>
      <c r="V14" s="38">
        <v>0</v>
      </c>
      <c r="W14" s="38">
        <v>0</v>
      </c>
      <c r="X14" s="37">
        <v>0</v>
      </c>
      <c r="Y14" s="38">
        <v>530</v>
      </c>
      <c r="Z14" s="38">
        <v>27220.1406269</v>
      </c>
      <c r="AA14" s="38">
        <v>0</v>
      </c>
      <c r="AB14" s="37">
        <v>0</v>
      </c>
      <c r="AC14" s="38">
        <v>3</v>
      </c>
      <c r="AD14" s="37">
        <v>4.1743549</v>
      </c>
      <c r="AE14" s="38">
        <v>17</v>
      </c>
      <c r="AF14" s="37">
        <v>147.02874270000001</v>
      </c>
      <c r="AG14" s="38">
        <v>0</v>
      </c>
      <c r="AH14" s="37">
        <v>0</v>
      </c>
      <c r="AI14" s="38">
        <v>0</v>
      </c>
      <c r="AJ14" s="37">
        <v>0</v>
      </c>
      <c r="AK14" s="38">
        <v>0</v>
      </c>
      <c r="AL14" s="37">
        <v>0</v>
      </c>
      <c r="AM14" s="38">
        <v>20</v>
      </c>
      <c r="AN14" s="38">
        <v>151.20309760000001</v>
      </c>
      <c r="AO14" s="38">
        <v>614</v>
      </c>
      <c r="AP14" s="38">
        <v>37316.320929499998</v>
      </c>
      <c r="AQ14" s="38">
        <v>35</v>
      </c>
      <c r="AR14" s="37">
        <v>8803.2851955000006</v>
      </c>
      <c r="AS14" s="38">
        <v>0</v>
      </c>
      <c r="AT14" s="37">
        <v>0</v>
      </c>
      <c r="AU14" s="38">
        <v>58</v>
      </c>
      <c r="AV14" s="37">
        <v>1301.5754044</v>
      </c>
      <c r="AW14" s="38">
        <v>55</v>
      </c>
      <c r="AX14" s="37">
        <v>35.546412099999998</v>
      </c>
      <c r="AY14" s="38">
        <v>179</v>
      </c>
      <c r="AZ14" s="37">
        <v>16562.4636727</v>
      </c>
      <c r="BA14" s="37">
        <f>SUM(AQ14,AS14,AU14,AW14,AY14)</f>
        <v>327</v>
      </c>
      <c r="BB14" s="37">
        <f>SUM(AR14,AZ14,AT14,AV14,AX14)</f>
        <v>26702.870684699999</v>
      </c>
      <c r="BC14" s="37">
        <f>SUM(AO14,BA14)</f>
        <v>941</v>
      </c>
      <c r="BD14" s="37">
        <f>SUM(AP14,BB14)</f>
        <v>64019.191614199997</v>
      </c>
      <c r="BE14" s="14">
        <v>86</v>
      </c>
      <c r="BF14" s="17">
        <v>1070.9308063999999</v>
      </c>
      <c r="BG14" s="14">
        <f>SUM(AC14,AS14)</f>
        <v>3</v>
      </c>
      <c r="BH14" s="17">
        <f>SUM(AD14,AT14)</f>
        <v>4.1743549</v>
      </c>
      <c r="BI14" s="14">
        <f>SUM(AE14,AU14)</f>
        <v>75</v>
      </c>
      <c r="BJ14" s="17">
        <f>SUM(AF14,AV14)</f>
        <v>1448.6041471000001</v>
      </c>
    </row>
    <row r="15" spans="2:62" s="1" customFormat="1" ht="19.149999999999999" customHeight="1" x14ac:dyDescent="0.25">
      <c r="B15" s="23" t="s">
        <v>35</v>
      </c>
      <c r="C15" s="14">
        <v>16</v>
      </c>
      <c r="D15" s="17">
        <v>188.10338010000001</v>
      </c>
      <c r="E15" s="14">
        <v>14</v>
      </c>
      <c r="F15" s="17">
        <v>22.0068333</v>
      </c>
      <c r="G15" s="14">
        <v>5</v>
      </c>
      <c r="H15" s="17">
        <v>5.0561318999999996</v>
      </c>
      <c r="I15" s="14">
        <v>0</v>
      </c>
      <c r="J15" s="17">
        <v>0</v>
      </c>
      <c r="K15" s="14">
        <v>29</v>
      </c>
      <c r="L15" s="17">
        <v>8141.9998471999997</v>
      </c>
      <c r="M15" s="37">
        <f t="shared" ref="M15:M65" si="0">SUM(C15,E15,I15,K15)</f>
        <v>59</v>
      </c>
      <c r="N15" s="37">
        <f t="shared" ref="N15:N65" si="1">SUM(D15,F15,J15,L15)</f>
        <v>8352.1100606</v>
      </c>
      <c r="O15" s="38">
        <v>362</v>
      </c>
      <c r="P15" s="37">
        <v>2628.4008383</v>
      </c>
      <c r="Q15" s="38">
        <v>9</v>
      </c>
      <c r="R15" s="37">
        <v>569.77532510000003</v>
      </c>
      <c r="S15" s="38">
        <v>15</v>
      </c>
      <c r="T15" s="37">
        <v>19664.6560283</v>
      </c>
      <c r="U15" s="38">
        <v>0</v>
      </c>
      <c r="V15" s="38">
        <v>0</v>
      </c>
      <c r="W15" s="38">
        <v>0</v>
      </c>
      <c r="X15" s="37">
        <v>0</v>
      </c>
      <c r="Y15" s="38">
        <v>386</v>
      </c>
      <c r="Z15" s="38">
        <v>22862.832191699999</v>
      </c>
      <c r="AA15" s="38">
        <v>0</v>
      </c>
      <c r="AB15" s="37">
        <v>0</v>
      </c>
      <c r="AC15" s="38">
        <v>2</v>
      </c>
      <c r="AD15" s="37">
        <v>8.5675086</v>
      </c>
      <c r="AE15" s="38">
        <v>16</v>
      </c>
      <c r="AF15" s="37">
        <v>111.2026582</v>
      </c>
      <c r="AG15" s="38">
        <v>0</v>
      </c>
      <c r="AH15" s="37">
        <v>0</v>
      </c>
      <c r="AI15" s="38">
        <v>0</v>
      </c>
      <c r="AJ15" s="37">
        <v>0</v>
      </c>
      <c r="AK15" s="38">
        <v>0</v>
      </c>
      <c r="AL15" s="37">
        <v>0</v>
      </c>
      <c r="AM15" s="38">
        <v>18</v>
      </c>
      <c r="AN15" s="38">
        <v>119.7701668</v>
      </c>
      <c r="AO15" s="38">
        <v>468</v>
      </c>
      <c r="AP15" s="38">
        <v>31339.768551000001</v>
      </c>
      <c r="AQ15" s="38">
        <v>0</v>
      </c>
      <c r="AR15" s="37">
        <v>0</v>
      </c>
      <c r="AS15" s="38">
        <v>0</v>
      </c>
      <c r="AT15" s="37">
        <v>0</v>
      </c>
      <c r="AU15" s="38">
        <v>26</v>
      </c>
      <c r="AV15" s="37">
        <v>516.55000240000004</v>
      </c>
      <c r="AW15" s="38">
        <v>101</v>
      </c>
      <c r="AX15" s="37">
        <v>17.754788900000001</v>
      </c>
      <c r="AY15" s="38">
        <v>247</v>
      </c>
      <c r="AZ15" s="37">
        <v>6566.0683892999996</v>
      </c>
      <c r="BA15" s="37">
        <f t="shared" ref="BA15:BA65" si="2">SUM(AQ15,AS15,AU15,AW15,AY15)</f>
        <v>374</v>
      </c>
      <c r="BB15" s="37">
        <f t="shared" ref="BB15:BB65" si="3">SUM(AR15,AZ15,AT15,AV15,AX15)</f>
        <v>7100.3731805999996</v>
      </c>
      <c r="BC15" s="37">
        <f t="shared" ref="BC15:BC65" si="4">SUM(AO15,BA15)</f>
        <v>842</v>
      </c>
      <c r="BD15" s="37">
        <f t="shared" ref="BD15:BD65" si="5">SUM(AP15,BB15)</f>
        <v>38440.141731600001</v>
      </c>
      <c r="BE15" s="14">
        <v>66</v>
      </c>
      <c r="BF15" s="17">
        <v>499.919939</v>
      </c>
      <c r="BG15" s="14">
        <f t="shared" ref="BG15:BG65" si="6">SUM(AC15,AS15)</f>
        <v>2</v>
      </c>
      <c r="BH15" s="17">
        <f t="shared" ref="BH15:BH65" si="7">SUM(AD15,AT15)</f>
        <v>8.5675086</v>
      </c>
      <c r="BI15" s="14">
        <f t="shared" ref="BI15:BI65" si="8">SUM(AE15,AU15)</f>
        <v>42</v>
      </c>
      <c r="BJ15" s="17">
        <f t="shared" ref="BJ15:BJ65" si="9">SUM(AF15,AV15)</f>
        <v>627.75266060000001</v>
      </c>
    </row>
    <row r="16" spans="2:62" s="1" customFormat="1" ht="19.149999999999999" customHeight="1" x14ac:dyDescent="0.25">
      <c r="B16" s="23" t="s">
        <v>36</v>
      </c>
      <c r="C16" s="14">
        <v>18</v>
      </c>
      <c r="D16" s="17">
        <v>209.26692</v>
      </c>
      <c r="E16" s="14">
        <v>2</v>
      </c>
      <c r="F16" s="17">
        <v>18.99353</v>
      </c>
      <c r="G16" s="14">
        <v>2</v>
      </c>
      <c r="H16" s="17">
        <v>18.99353</v>
      </c>
      <c r="I16" s="14">
        <v>0</v>
      </c>
      <c r="J16" s="17">
        <v>0</v>
      </c>
      <c r="K16" s="14">
        <v>6</v>
      </c>
      <c r="L16" s="17">
        <v>39.392380000000003</v>
      </c>
      <c r="M16" s="37">
        <f t="shared" si="0"/>
        <v>26</v>
      </c>
      <c r="N16" s="37">
        <f t="shared" si="1"/>
        <v>267.65282999999999</v>
      </c>
      <c r="O16" s="38">
        <v>68</v>
      </c>
      <c r="P16" s="37">
        <v>147.23106000000001</v>
      </c>
      <c r="Q16" s="38">
        <v>0</v>
      </c>
      <c r="R16" s="37">
        <v>0</v>
      </c>
      <c r="S16" s="38">
        <v>0</v>
      </c>
      <c r="T16" s="37">
        <v>0</v>
      </c>
      <c r="U16" s="38">
        <v>0</v>
      </c>
      <c r="V16" s="38">
        <v>0</v>
      </c>
      <c r="W16" s="38">
        <v>0</v>
      </c>
      <c r="X16" s="37">
        <v>0</v>
      </c>
      <c r="Y16" s="38">
        <v>68</v>
      </c>
      <c r="Z16" s="38">
        <v>147.23106000000001</v>
      </c>
      <c r="AA16" s="38">
        <v>0</v>
      </c>
      <c r="AB16" s="37">
        <v>0</v>
      </c>
      <c r="AC16" s="38">
        <v>0</v>
      </c>
      <c r="AD16" s="37">
        <v>0</v>
      </c>
      <c r="AE16" s="38">
        <v>2</v>
      </c>
      <c r="AF16" s="37">
        <v>22.936060000000001</v>
      </c>
      <c r="AG16" s="38">
        <v>0</v>
      </c>
      <c r="AH16" s="37">
        <v>0</v>
      </c>
      <c r="AI16" s="38">
        <v>0</v>
      </c>
      <c r="AJ16" s="37">
        <v>0</v>
      </c>
      <c r="AK16" s="38">
        <v>0</v>
      </c>
      <c r="AL16" s="37">
        <v>0</v>
      </c>
      <c r="AM16" s="38">
        <v>2</v>
      </c>
      <c r="AN16" s="38">
        <v>22.936060000000001</v>
      </c>
      <c r="AO16" s="38">
        <v>98</v>
      </c>
      <c r="AP16" s="38">
        <v>456.81348000000003</v>
      </c>
      <c r="AQ16" s="38">
        <v>0</v>
      </c>
      <c r="AR16" s="37">
        <v>0</v>
      </c>
      <c r="AS16" s="38">
        <v>0</v>
      </c>
      <c r="AT16" s="37">
        <v>0</v>
      </c>
      <c r="AU16" s="38">
        <v>2</v>
      </c>
      <c r="AV16" s="37">
        <v>34.59207</v>
      </c>
      <c r="AW16" s="38">
        <v>2</v>
      </c>
      <c r="AX16" s="37">
        <v>1.6866699999999999</v>
      </c>
      <c r="AY16" s="38">
        <v>260</v>
      </c>
      <c r="AZ16" s="37">
        <v>128.55587</v>
      </c>
      <c r="BA16" s="37">
        <f t="shared" si="2"/>
        <v>264</v>
      </c>
      <c r="BB16" s="37">
        <f t="shared" si="3"/>
        <v>164.83461</v>
      </c>
      <c r="BC16" s="37">
        <f t="shared" si="4"/>
        <v>362</v>
      </c>
      <c r="BD16" s="37">
        <f t="shared" si="5"/>
        <v>621.64809000000002</v>
      </c>
      <c r="BE16" s="14">
        <v>47</v>
      </c>
      <c r="BF16" s="17">
        <v>225.64769000000001</v>
      </c>
      <c r="BG16" s="14">
        <f t="shared" si="6"/>
        <v>0</v>
      </c>
      <c r="BH16" s="17">
        <f t="shared" si="7"/>
        <v>0</v>
      </c>
      <c r="BI16" s="14">
        <f t="shared" si="8"/>
        <v>4</v>
      </c>
      <c r="BJ16" s="17">
        <f t="shared" si="9"/>
        <v>57.528130000000004</v>
      </c>
    </row>
    <row r="17" spans="2:62" s="1" customFormat="1" ht="19.149999999999999" customHeight="1" x14ac:dyDescent="0.25">
      <c r="B17" s="23" t="s">
        <v>37</v>
      </c>
      <c r="C17" s="14">
        <v>30</v>
      </c>
      <c r="D17" s="17">
        <v>4738.1052958999999</v>
      </c>
      <c r="E17" s="14">
        <v>35</v>
      </c>
      <c r="F17" s="17">
        <v>5243.0896891000002</v>
      </c>
      <c r="G17" s="14">
        <v>2</v>
      </c>
      <c r="H17" s="17">
        <v>5.7154799999999999E-2</v>
      </c>
      <c r="I17" s="14">
        <v>0</v>
      </c>
      <c r="J17" s="17">
        <v>0</v>
      </c>
      <c r="K17" s="14">
        <v>11</v>
      </c>
      <c r="L17" s="17">
        <v>1929.0547501000001</v>
      </c>
      <c r="M17" s="37">
        <f t="shared" si="0"/>
        <v>76</v>
      </c>
      <c r="N17" s="37">
        <f t="shared" si="1"/>
        <v>11910.2497351</v>
      </c>
      <c r="O17" s="38">
        <v>0</v>
      </c>
      <c r="P17" s="37">
        <v>0</v>
      </c>
      <c r="Q17" s="38">
        <v>11</v>
      </c>
      <c r="R17" s="37">
        <v>144.72860850000001</v>
      </c>
      <c r="S17" s="38">
        <v>601</v>
      </c>
      <c r="T17" s="37">
        <v>6619.5354614999997</v>
      </c>
      <c r="U17" s="38">
        <v>248</v>
      </c>
      <c r="V17" s="38">
        <v>43528.1433043</v>
      </c>
      <c r="W17" s="38">
        <v>109</v>
      </c>
      <c r="X17" s="37">
        <v>12833.8344144</v>
      </c>
      <c r="Y17" s="38">
        <v>969</v>
      </c>
      <c r="Z17" s="38">
        <v>63126.241788699997</v>
      </c>
      <c r="AA17" s="38">
        <v>15</v>
      </c>
      <c r="AB17" s="37">
        <v>56.303994699999997</v>
      </c>
      <c r="AC17" s="38">
        <v>0</v>
      </c>
      <c r="AD17" s="37">
        <v>0</v>
      </c>
      <c r="AE17" s="38">
        <v>0</v>
      </c>
      <c r="AF17" s="37">
        <v>0</v>
      </c>
      <c r="AG17" s="38">
        <v>12</v>
      </c>
      <c r="AH17" s="37">
        <v>52.854747600000003</v>
      </c>
      <c r="AI17" s="38">
        <v>36</v>
      </c>
      <c r="AJ17" s="37">
        <v>347.62274969999999</v>
      </c>
      <c r="AK17" s="38">
        <v>0</v>
      </c>
      <c r="AL17" s="37">
        <v>0</v>
      </c>
      <c r="AM17" s="38">
        <v>63</v>
      </c>
      <c r="AN17" s="38">
        <v>456.78149200000001</v>
      </c>
      <c r="AO17" s="38">
        <v>862</v>
      </c>
      <c r="AP17" s="38">
        <v>31965.186866299999</v>
      </c>
      <c r="AQ17" s="38">
        <v>5</v>
      </c>
      <c r="AR17" s="37">
        <v>1.8491776</v>
      </c>
      <c r="AS17" s="38">
        <v>0</v>
      </c>
      <c r="AT17" s="37">
        <v>0</v>
      </c>
      <c r="AU17" s="38">
        <v>221</v>
      </c>
      <c r="AV17" s="37">
        <v>1908.8872524999999</v>
      </c>
      <c r="AW17" s="38">
        <v>45</v>
      </c>
      <c r="AX17" s="37">
        <v>9.7079158999999997</v>
      </c>
      <c r="AY17" s="38">
        <v>1</v>
      </c>
      <c r="AZ17" s="37">
        <v>412.63828180000002</v>
      </c>
      <c r="BA17" s="37">
        <f t="shared" si="2"/>
        <v>272</v>
      </c>
      <c r="BB17" s="37">
        <f t="shared" si="3"/>
        <v>2333.0826278</v>
      </c>
      <c r="BC17" s="37">
        <f t="shared" si="4"/>
        <v>1134</v>
      </c>
      <c r="BD17" s="37">
        <f t="shared" si="5"/>
        <v>34298.269494100001</v>
      </c>
      <c r="BE17" s="14">
        <v>0</v>
      </c>
      <c r="BF17" s="17">
        <v>0</v>
      </c>
      <c r="BG17" s="14">
        <f t="shared" si="6"/>
        <v>0</v>
      </c>
      <c r="BH17" s="17">
        <f t="shared" si="7"/>
        <v>0</v>
      </c>
      <c r="BI17" s="14">
        <f t="shared" si="8"/>
        <v>221</v>
      </c>
      <c r="BJ17" s="17">
        <f t="shared" si="9"/>
        <v>1908.8872524999999</v>
      </c>
    </row>
    <row r="18" spans="2:62" s="1" customFormat="1" ht="19.149999999999999" customHeight="1" x14ac:dyDescent="0.25">
      <c r="B18" s="23" t="s">
        <v>38</v>
      </c>
      <c r="C18" s="14">
        <v>6</v>
      </c>
      <c r="D18" s="17">
        <v>77.836673000000005</v>
      </c>
      <c r="E18" s="14">
        <v>0</v>
      </c>
      <c r="F18" s="17">
        <v>0</v>
      </c>
      <c r="G18" s="14">
        <v>6</v>
      </c>
      <c r="H18" s="17">
        <v>77.836673000000005</v>
      </c>
      <c r="I18" s="14">
        <v>0</v>
      </c>
      <c r="J18" s="17">
        <v>0</v>
      </c>
      <c r="K18" s="14">
        <v>0</v>
      </c>
      <c r="L18" s="17">
        <v>0</v>
      </c>
      <c r="M18" s="37">
        <f t="shared" si="0"/>
        <v>6</v>
      </c>
      <c r="N18" s="37">
        <f t="shared" si="1"/>
        <v>77.836673000000005</v>
      </c>
      <c r="O18" s="38">
        <v>0</v>
      </c>
      <c r="P18" s="37">
        <v>0</v>
      </c>
      <c r="Q18" s="38">
        <v>222</v>
      </c>
      <c r="R18" s="37">
        <v>806.17202510000004</v>
      </c>
      <c r="S18" s="38">
        <v>37</v>
      </c>
      <c r="T18" s="37">
        <v>940.9042359</v>
      </c>
      <c r="U18" s="38">
        <v>2</v>
      </c>
      <c r="V18" s="38">
        <v>739.137519</v>
      </c>
      <c r="W18" s="38">
        <v>28</v>
      </c>
      <c r="X18" s="37">
        <v>134.06255089999999</v>
      </c>
      <c r="Y18" s="38">
        <v>289</v>
      </c>
      <c r="Z18" s="38">
        <v>2620.2763309000002</v>
      </c>
      <c r="AA18" s="38">
        <v>0</v>
      </c>
      <c r="AB18" s="37">
        <v>0</v>
      </c>
      <c r="AC18" s="38">
        <v>8</v>
      </c>
      <c r="AD18" s="37">
        <v>38.4898369</v>
      </c>
      <c r="AE18" s="38">
        <v>7</v>
      </c>
      <c r="AF18" s="37">
        <v>75.6773788</v>
      </c>
      <c r="AG18" s="38">
        <v>0</v>
      </c>
      <c r="AH18" s="37">
        <v>0</v>
      </c>
      <c r="AI18" s="38">
        <v>0</v>
      </c>
      <c r="AJ18" s="37">
        <v>0</v>
      </c>
      <c r="AK18" s="38">
        <v>0</v>
      </c>
      <c r="AL18" s="37">
        <v>0</v>
      </c>
      <c r="AM18" s="38">
        <v>15</v>
      </c>
      <c r="AN18" s="38">
        <v>114.1672157</v>
      </c>
      <c r="AO18" s="38">
        <v>314</v>
      </c>
      <c r="AP18" s="38">
        <v>2150.9793736000001</v>
      </c>
      <c r="AQ18" s="38">
        <v>0</v>
      </c>
      <c r="AR18" s="37">
        <v>0</v>
      </c>
      <c r="AS18" s="38">
        <v>0</v>
      </c>
      <c r="AT18" s="37">
        <v>0</v>
      </c>
      <c r="AU18" s="38">
        <v>3</v>
      </c>
      <c r="AV18" s="37">
        <v>36.681321599999997</v>
      </c>
      <c r="AW18" s="38">
        <v>100</v>
      </c>
      <c r="AX18" s="37">
        <v>337.93084579999999</v>
      </c>
      <c r="AY18" s="38">
        <v>6</v>
      </c>
      <c r="AZ18" s="37">
        <v>397.77433109999998</v>
      </c>
      <c r="BA18" s="37">
        <f t="shared" si="2"/>
        <v>109</v>
      </c>
      <c r="BB18" s="37">
        <f t="shared" si="3"/>
        <v>772.38649850000002</v>
      </c>
      <c r="BC18" s="37">
        <f t="shared" si="4"/>
        <v>423</v>
      </c>
      <c r="BD18" s="37">
        <f t="shared" si="5"/>
        <v>2923.3658721000002</v>
      </c>
      <c r="BE18" s="14">
        <v>26</v>
      </c>
      <c r="BF18" s="17">
        <v>124.1309902</v>
      </c>
      <c r="BG18" s="14">
        <f t="shared" si="6"/>
        <v>8</v>
      </c>
      <c r="BH18" s="17">
        <f t="shared" si="7"/>
        <v>38.4898369</v>
      </c>
      <c r="BI18" s="14">
        <f t="shared" si="8"/>
        <v>10</v>
      </c>
      <c r="BJ18" s="17">
        <f t="shared" si="9"/>
        <v>112.3587004</v>
      </c>
    </row>
    <row r="19" spans="2:62" s="1" customFormat="1" ht="19.149999999999999" customHeight="1" x14ac:dyDescent="0.25">
      <c r="B19" s="23" t="s">
        <v>39</v>
      </c>
      <c r="C19" s="14">
        <v>4</v>
      </c>
      <c r="D19" s="17">
        <v>136.22828329999999</v>
      </c>
      <c r="E19" s="14">
        <v>9</v>
      </c>
      <c r="F19" s="17">
        <v>497.94475999999997</v>
      </c>
      <c r="G19" s="14">
        <v>18</v>
      </c>
      <c r="H19" s="17">
        <v>1111.35806</v>
      </c>
      <c r="I19" s="14">
        <v>3</v>
      </c>
      <c r="J19" s="17">
        <v>662.08736429999999</v>
      </c>
      <c r="K19" s="14">
        <v>3</v>
      </c>
      <c r="L19" s="17">
        <v>113.9033771</v>
      </c>
      <c r="M19" s="37">
        <f t="shared" si="0"/>
        <v>19</v>
      </c>
      <c r="N19" s="37">
        <f t="shared" si="1"/>
        <v>1410.1637847</v>
      </c>
      <c r="O19" s="38">
        <v>189</v>
      </c>
      <c r="P19" s="37">
        <v>1838.093586</v>
      </c>
      <c r="Q19" s="38">
        <v>109</v>
      </c>
      <c r="R19" s="37">
        <v>4999.9202189999996</v>
      </c>
      <c r="S19" s="38">
        <v>17</v>
      </c>
      <c r="T19" s="37">
        <v>0</v>
      </c>
      <c r="U19" s="38">
        <v>0</v>
      </c>
      <c r="V19" s="38">
        <v>0</v>
      </c>
      <c r="W19" s="38">
        <v>0</v>
      </c>
      <c r="X19" s="37">
        <v>0</v>
      </c>
      <c r="Y19" s="38">
        <v>315</v>
      </c>
      <c r="Z19" s="38">
        <v>6838.0138049999996</v>
      </c>
      <c r="AA19" s="38">
        <v>0</v>
      </c>
      <c r="AB19" s="37">
        <v>0</v>
      </c>
      <c r="AC19" s="38">
        <v>5</v>
      </c>
      <c r="AD19" s="37">
        <v>0</v>
      </c>
      <c r="AE19" s="38">
        <v>7</v>
      </c>
      <c r="AF19" s="37">
        <v>38.659989400000001</v>
      </c>
      <c r="AG19" s="38">
        <v>0</v>
      </c>
      <c r="AH19" s="37">
        <v>0</v>
      </c>
      <c r="AI19" s="38">
        <v>0</v>
      </c>
      <c r="AJ19" s="37">
        <v>0</v>
      </c>
      <c r="AK19" s="38">
        <v>0</v>
      </c>
      <c r="AL19" s="37">
        <v>0</v>
      </c>
      <c r="AM19" s="38">
        <v>12</v>
      </c>
      <c r="AN19" s="38">
        <v>38.659989400000001</v>
      </c>
      <c r="AO19" s="38">
        <v>364</v>
      </c>
      <c r="AP19" s="38">
        <v>9398.1956391000003</v>
      </c>
      <c r="AQ19" s="38">
        <v>2</v>
      </c>
      <c r="AR19" s="37">
        <v>561.16507309999997</v>
      </c>
      <c r="AS19" s="38">
        <v>0</v>
      </c>
      <c r="AT19" s="37">
        <v>0</v>
      </c>
      <c r="AU19" s="38">
        <v>76</v>
      </c>
      <c r="AV19" s="37">
        <v>877.08033680000005</v>
      </c>
      <c r="AW19" s="38">
        <v>122</v>
      </c>
      <c r="AX19" s="37">
        <v>1149.3250505000001</v>
      </c>
      <c r="AY19" s="38">
        <v>30</v>
      </c>
      <c r="AZ19" s="37">
        <v>35.383740000000003</v>
      </c>
      <c r="BA19" s="37">
        <f t="shared" si="2"/>
        <v>230</v>
      </c>
      <c r="BB19" s="37">
        <f t="shared" si="3"/>
        <v>2622.9542004</v>
      </c>
      <c r="BC19" s="37">
        <f t="shared" si="4"/>
        <v>594</v>
      </c>
      <c r="BD19" s="37">
        <f t="shared" si="5"/>
        <v>12021.1498395</v>
      </c>
      <c r="BE19" s="14">
        <v>70</v>
      </c>
      <c r="BF19" s="17">
        <v>497.02715080000002</v>
      </c>
      <c r="BG19" s="14">
        <f t="shared" si="6"/>
        <v>5</v>
      </c>
      <c r="BH19" s="17">
        <f t="shared" si="7"/>
        <v>0</v>
      </c>
      <c r="BI19" s="14">
        <f t="shared" si="8"/>
        <v>83</v>
      </c>
      <c r="BJ19" s="17">
        <f t="shared" si="9"/>
        <v>915.74032620000003</v>
      </c>
    </row>
    <row r="20" spans="2:62" s="1" customFormat="1" ht="19.149999999999999" customHeight="1" x14ac:dyDescent="0.25">
      <c r="B20" s="23" t="s">
        <v>40</v>
      </c>
      <c r="C20" s="14">
        <v>7</v>
      </c>
      <c r="D20" s="17">
        <v>43.1511578</v>
      </c>
      <c r="E20" s="14">
        <v>13</v>
      </c>
      <c r="F20" s="17">
        <v>838.80564570000001</v>
      </c>
      <c r="G20" s="14">
        <v>20</v>
      </c>
      <c r="H20" s="17">
        <v>881.95680349999998</v>
      </c>
      <c r="I20" s="14">
        <v>0</v>
      </c>
      <c r="J20" s="17">
        <v>0</v>
      </c>
      <c r="K20" s="14">
        <v>12</v>
      </c>
      <c r="L20" s="17">
        <v>4187.8929693999999</v>
      </c>
      <c r="M20" s="37">
        <f t="shared" si="0"/>
        <v>32</v>
      </c>
      <c r="N20" s="37">
        <f t="shared" si="1"/>
        <v>5069.8497729000001</v>
      </c>
      <c r="O20" s="38">
        <v>379</v>
      </c>
      <c r="P20" s="37">
        <v>50119.333583</v>
      </c>
      <c r="Q20" s="38">
        <v>3</v>
      </c>
      <c r="R20" s="37">
        <v>1363.59968</v>
      </c>
      <c r="S20" s="38">
        <v>6</v>
      </c>
      <c r="T20" s="37">
        <v>6231.4286395999998</v>
      </c>
      <c r="U20" s="38">
        <v>0</v>
      </c>
      <c r="V20" s="38">
        <v>0</v>
      </c>
      <c r="W20" s="38">
        <v>0</v>
      </c>
      <c r="X20" s="37">
        <v>0</v>
      </c>
      <c r="Y20" s="38">
        <v>388</v>
      </c>
      <c r="Z20" s="38">
        <v>57714.361902600001</v>
      </c>
      <c r="AA20" s="38">
        <v>0</v>
      </c>
      <c r="AB20" s="37">
        <v>0</v>
      </c>
      <c r="AC20" s="38">
        <v>0</v>
      </c>
      <c r="AD20" s="37">
        <v>0</v>
      </c>
      <c r="AE20" s="38">
        <v>16</v>
      </c>
      <c r="AF20" s="37">
        <v>186.4135656</v>
      </c>
      <c r="AG20" s="38">
        <v>0</v>
      </c>
      <c r="AH20" s="37">
        <v>0</v>
      </c>
      <c r="AI20" s="38">
        <v>0</v>
      </c>
      <c r="AJ20" s="37">
        <v>0</v>
      </c>
      <c r="AK20" s="38">
        <v>3</v>
      </c>
      <c r="AL20" s="37">
        <v>0.62465000000000004</v>
      </c>
      <c r="AM20" s="38">
        <v>19</v>
      </c>
      <c r="AN20" s="38">
        <v>187.0382156</v>
      </c>
      <c r="AO20" s="38">
        <v>459</v>
      </c>
      <c r="AP20" s="38">
        <v>63853.206694599998</v>
      </c>
      <c r="AQ20" s="38">
        <v>207</v>
      </c>
      <c r="AR20" s="37">
        <v>34632.237517499998</v>
      </c>
      <c r="AS20" s="38">
        <v>0</v>
      </c>
      <c r="AT20" s="37">
        <v>0</v>
      </c>
      <c r="AU20" s="38">
        <v>6</v>
      </c>
      <c r="AV20" s="37">
        <v>289.20431669999999</v>
      </c>
      <c r="AW20" s="38">
        <v>5</v>
      </c>
      <c r="AX20" s="37">
        <v>0.4189349</v>
      </c>
      <c r="AY20" s="38">
        <v>88</v>
      </c>
      <c r="AZ20" s="37">
        <v>21808.4050145</v>
      </c>
      <c r="BA20" s="37">
        <f t="shared" si="2"/>
        <v>306</v>
      </c>
      <c r="BB20" s="37">
        <f t="shared" si="3"/>
        <v>56730.2657836</v>
      </c>
      <c r="BC20" s="37">
        <f t="shared" si="4"/>
        <v>765</v>
      </c>
      <c r="BD20" s="37">
        <f t="shared" si="5"/>
        <v>120583.4724782</v>
      </c>
      <c r="BE20" s="14">
        <v>21</v>
      </c>
      <c r="BF20" s="17">
        <v>193.3599538</v>
      </c>
      <c r="BG20" s="14">
        <f t="shared" si="6"/>
        <v>0</v>
      </c>
      <c r="BH20" s="17">
        <f t="shared" si="7"/>
        <v>0</v>
      </c>
      <c r="BI20" s="14">
        <f t="shared" si="8"/>
        <v>22</v>
      </c>
      <c r="BJ20" s="17">
        <f t="shared" si="9"/>
        <v>475.61788230000002</v>
      </c>
    </row>
    <row r="21" spans="2:62" s="1" customFormat="1" ht="19.149999999999999" customHeight="1" x14ac:dyDescent="0.25">
      <c r="B21" s="23" t="s">
        <v>41</v>
      </c>
      <c r="C21" s="14">
        <v>15</v>
      </c>
      <c r="D21" s="17">
        <v>328.01448160000001</v>
      </c>
      <c r="E21" s="14">
        <v>84</v>
      </c>
      <c r="F21" s="17">
        <v>4498.5486915000001</v>
      </c>
      <c r="G21" s="14">
        <v>8</v>
      </c>
      <c r="H21" s="17">
        <v>52.0708968</v>
      </c>
      <c r="I21" s="14">
        <v>5</v>
      </c>
      <c r="J21" s="17">
        <v>859.09913719999997</v>
      </c>
      <c r="K21" s="14">
        <v>18</v>
      </c>
      <c r="L21" s="17">
        <v>6186.1791090999996</v>
      </c>
      <c r="M21" s="37">
        <f t="shared" si="0"/>
        <v>122</v>
      </c>
      <c r="N21" s="37">
        <f t="shared" si="1"/>
        <v>11871.8414194</v>
      </c>
      <c r="O21" s="38">
        <v>718</v>
      </c>
      <c r="P21" s="37">
        <v>7046.6976575999997</v>
      </c>
      <c r="Q21" s="38">
        <v>145</v>
      </c>
      <c r="R21" s="37">
        <v>24449.459679799998</v>
      </c>
      <c r="S21" s="38">
        <v>42</v>
      </c>
      <c r="T21" s="37">
        <v>12646.4391019</v>
      </c>
      <c r="U21" s="38">
        <v>3</v>
      </c>
      <c r="V21" s="38">
        <v>148.49526610000001</v>
      </c>
      <c r="W21" s="38">
        <v>0</v>
      </c>
      <c r="X21" s="37">
        <v>0</v>
      </c>
      <c r="Y21" s="38">
        <v>908</v>
      </c>
      <c r="Z21" s="38">
        <v>44291.091705400002</v>
      </c>
      <c r="AA21" s="38">
        <v>0</v>
      </c>
      <c r="AB21" s="37">
        <v>0</v>
      </c>
      <c r="AC21" s="38">
        <v>36</v>
      </c>
      <c r="AD21" s="37">
        <v>95.293671399999994</v>
      </c>
      <c r="AE21" s="38">
        <v>33</v>
      </c>
      <c r="AF21" s="37">
        <v>233.27525510000001</v>
      </c>
      <c r="AG21" s="38">
        <v>0</v>
      </c>
      <c r="AH21" s="37">
        <v>0</v>
      </c>
      <c r="AI21" s="38">
        <v>0</v>
      </c>
      <c r="AJ21" s="37">
        <v>0</v>
      </c>
      <c r="AK21" s="38">
        <v>15</v>
      </c>
      <c r="AL21" s="37">
        <v>0.84542189999999995</v>
      </c>
      <c r="AM21" s="38">
        <v>84</v>
      </c>
      <c r="AN21" s="38">
        <v>329.41434839999999</v>
      </c>
      <c r="AO21" s="38">
        <v>1119</v>
      </c>
      <c r="AP21" s="38">
        <v>56395.923103900001</v>
      </c>
      <c r="AQ21" s="38">
        <v>2</v>
      </c>
      <c r="AR21" s="37">
        <v>11490.012271600001</v>
      </c>
      <c r="AS21" s="38">
        <v>0</v>
      </c>
      <c r="AT21" s="37">
        <v>0</v>
      </c>
      <c r="AU21" s="38">
        <v>72</v>
      </c>
      <c r="AV21" s="37">
        <v>1706.8186676</v>
      </c>
      <c r="AW21" s="38">
        <v>98</v>
      </c>
      <c r="AX21" s="37">
        <v>173.10472390000001</v>
      </c>
      <c r="AY21" s="38">
        <v>566</v>
      </c>
      <c r="AZ21" s="37">
        <v>149054.6161476</v>
      </c>
      <c r="BA21" s="37">
        <f t="shared" si="2"/>
        <v>738</v>
      </c>
      <c r="BB21" s="37">
        <f t="shared" si="3"/>
        <v>162424.55181069998</v>
      </c>
      <c r="BC21" s="37">
        <f t="shared" si="4"/>
        <v>1857</v>
      </c>
      <c r="BD21" s="37">
        <f t="shared" si="5"/>
        <v>218820.47491459997</v>
      </c>
      <c r="BE21" s="14">
        <v>286</v>
      </c>
      <c r="BF21" s="17">
        <v>1345.6673114</v>
      </c>
      <c r="BG21" s="14">
        <f t="shared" si="6"/>
        <v>36</v>
      </c>
      <c r="BH21" s="17">
        <f t="shared" si="7"/>
        <v>95.293671399999994</v>
      </c>
      <c r="BI21" s="14">
        <f t="shared" si="8"/>
        <v>105</v>
      </c>
      <c r="BJ21" s="17">
        <f t="shared" si="9"/>
        <v>1940.0939227000001</v>
      </c>
    </row>
    <row r="22" spans="2:62" s="1" customFormat="1" ht="19.149999999999999" customHeight="1" x14ac:dyDescent="0.25">
      <c r="B22" s="23" t="s">
        <v>42</v>
      </c>
      <c r="C22" s="14">
        <v>9</v>
      </c>
      <c r="D22" s="17">
        <v>34.40728</v>
      </c>
      <c r="E22" s="14">
        <v>15</v>
      </c>
      <c r="F22" s="17">
        <v>104.36197</v>
      </c>
      <c r="G22" s="14">
        <v>5</v>
      </c>
      <c r="H22" s="17">
        <v>2.5601400000000001</v>
      </c>
      <c r="I22" s="14">
        <v>2</v>
      </c>
      <c r="J22" s="17">
        <v>748.44884999999999</v>
      </c>
      <c r="K22" s="14">
        <v>13</v>
      </c>
      <c r="L22" s="17">
        <v>229.25931</v>
      </c>
      <c r="M22" s="37">
        <f t="shared" si="0"/>
        <v>39</v>
      </c>
      <c r="N22" s="37">
        <f t="shared" si="1"/>
        <v>1116.47741</v>
      </c>
      <c r="O22" s="38">
        <v>491</v>
      </c>
      <c r="P22" s="37">
        <v>1533.7146299999999</v>
      </c>
      <c r="Q22" s="38">
        <v>14</v>
      </c>
      <c r="R22" s="37">
        <v>112.08289000000001</v>
      </c>
      <c r="S22" s="38">
        <v>0</v>
      </c>
      <c r="T22" s="37">
        <v>0</v>
      </c>
      <c r="U22" s="38">
        <v>0</v>
      </c>
      <c r="V22" s="38">
        <v>0</v>
      </c>
      <c r="W22" s="38">
        <v>0</v>
      </c>
      <c r="X22" s="37">
        <v>0</v>
      </c>
      <c r="Y22" s="38">
        <v>505</v>
      </c>
      <c r="Z22" s="38">
        <v>1645.7975200000001</v>
      </c>
      <c r="AA22" s="38">
        <v>0</v>
      </c>
      <c r="AB22" s="37">
        <v>0</v>
      </c>
      <c r="AC22" s="38">
        <v>7</v>
      </c>
      <c r="AD22" s="37">
        <v>38.67306</v>
      </c>
      <c r="AE22" s="38">
        <v>139</v>
      </c>
      <c r="AF22" s="37">
        <v>302.58908000000002</v>
      </c>
      <c r="AG22" s="38">
        <v>2</v>
      </c>
      <c r="AH22" s="37">
        <v>6.4000000000000003E-3</v>
      </c>
      <c r="AI22" s="38">
        <v>0</v>
      </c>
      <c r="AJ22" s="37">
        <v>0</v>
      </c>
      <c r="AK22" s="38">
        <v>15</v>
      </c>
      <c r="AL22" s="37">
        <v>0.18626999999999999</v>
      </c>
      <c r="AM22" s="38">
        <v>163</v>
      </c>
      <c r="AN22" s="38">
        <v>341.45481000000001</v>
      </c>
      <c r="AO22" s="38">
        <v>712</v>
      </c>
      <c r="AP22" s="38">
        <v>3106.2898799999998</v>
      </c>
      <c r="AQ22" s="38">
        <v>0</v>
      </c>
      <c r="AR22" s="37">
        <v>0</v>
      </c>
      <c r="AS22" s="38">
        <v>0</v>
      </c>
      <c r="AT22" s="37">
        <v>0</v>
      </c>
      <c r="AU22" s="38">
        <v>180</v>
      </c>
      <c r="AV22" s="37">
        <v>0</v>
      </c>
      <c r="AW22" s="38">
        <v>229</v>
      </c>
      <c r="AX22" s="37">
        <v>24.101890000000001</v>
      </c>
      <c r="AY22" s="38">
        <v>213</v>
      </c>
      <c r="AZ22" s="37">
        <v>1803.06322</v>
      </c>
      <c r="BA22" s="37">
        <f t="shared" si="2"/>
        <v>622</v>
      </c>
      <c r="BB22" s="37">
        <f t="shared" si="3"/>
        <v>1827.1651099999999</v>
      </c>
      <c r="BC22" s="37">
        <f t="shared" si="4"/>
        <v>1334</v>
      </c>
      <c r="BD22" s="37">
        <f t="shared" si="5"/>
        <v>4933.4549900000002</v>
      </c>
      <c r="BE22" s="14">
        <v>285</v>
      </c>
      <c r="BF22" s="17">
        <v>829.28037600000005</v>
      </c>
      <c r="BG22" s="14">
        <f t="shared" si="6"/>
        <v>7</v>
      </c>
      <c r="BH22" s="17">
        <f t="shared" si="7"/>
        <v>38.67306</v>
      </c>
      <c r="BI22" s="14">
        <f t="shared" si="8"/>
        <v>319</v>
      </c>
      <c r="BJ22" s="17">
        <f t="shared" si="9"/>
        <v>302.58908000000002</v>
      </c>
    </row>
    <row r="23" spans="2:62" s="1" customFormat="1" ht="19.149999999999999" customHeight="1" x14ac:dyDescent="0.25">
      <c r="B23" s="23" t="s">
        <v>43</v>
      </c>
      <c r="C23" s="14">
        <v>1</v>
      </c>
      <c r="D23" s="17">
        <v>0.75880999999999998</v>
      </c>
      <c r="E23" s="14">
        <v>50</v>
      </c>
      <c r="F23" s="17">
        <v>17.789717</v>
      </c>
      <c r="G23" s="14">
        <v>0</v>
      </c>
      <c r="H23" s="17">
        <v>0</v>
      </c>
      <c r="I23" s="14">
        <v>0</v>
      </c>
      <c r="J23" s="17">
        <v>0</v>
      </c>
      <c r="K23" s="14">
        <v>4</v>
      </c>
      <c r="L23" s="17">
        <v>1784.2631570000001</v>
      </c>
      <c r="M23" s="37">
        <f t="shared" si="0"/>
        <v>55</v>
      </c>
      <c r="N23" s="37">
        <f t="shared" si="1"/>
        <v>1802.811684</v>
      </c>
      <c r="O23" s="38">
        <v>228</v>
      </c>
      <c r="P23" s="37">
        <v>372.1993736</v>
      </c>
      <c r="Q23" s="38">
        <v>12</v>
      </c>
      <c r="R23" s="37">
        <v>4491.4529353999997</v>
      </c>
      <c r="S23" s="38">
        <v>4</v>
      </c>
      <c r="T23" s="37">
        <v>268.22121249999998</v>
      </c>
      <c r="U23" s="38">
        <v>0</v>
      </c>
      <c r="V23" s="38">
        <v>0</v>
      </c>
      <c r="W23" s="38">
        <v>4</v>
      </c>
      <c r="X23" s="37">
        <v>1.9902226000000001</v>
      </c>
      <c r="Y23" s="38">
        <v>248</v>
      </c>
      <c r="Z23" s="38">
        <v>5133.8637441000001</v>
      </c>
      <c r="AA23" s="38">
        <v>0</v>
      </c>
      <c r="AB23" s="37">
        <v>0</v>
      </c>
      <c r="AC23" s="38">
        <v>13</v>
      </c>
      <c r="AD23" s="37">
        <v>57.425455200000002</v>
      </c>
      <c r="AE23" s="38">
        <v>30</v>
      </c>
      <c r="AF23" s="37">
        <v>221.81451419999999</v>
      </c>
      <c r="AG23" s="38">
        <v>0</v>
      </c>
      <c r="AH23" s="37">
        <v>0</v>
      </c>
      <c r="AI23" s="38">
        <v>0</v>
      </c>
      <c r="AJ23" s="37">
        <v>0</v>
      </c>
      <c r="AK23" s="38">
        <v>0</v>
      </c>
      <c r="AL23" s="37">
        <v>0</v>
      </c>
      <c r="AM23" s="38">
        <v>43</v>
      </c>
      <c r="AN23" s="38">
        <v>279.23996940000001</v>
      </c>
      <c r="AO23" s="38">
        <v>346</v>
      </c>
      <c r="AP23" s="38">
        <v>7215.9153974999999</v>
      </c>
      <c r="AQ23" s="38">
        <v>0</v>
      </c>
      <c r="AR23" s="37">
        <v>0</v>
      </c>
      <c r="AS23" s="38">
        <v>2</v>
      </c>
      <c r="AT23" s="37">
        <v>0</v>
      </c>
      <c r="AU23" s="38">
        <v>32</v>
      </c>
      <c r="AV23" s="37">
        <v>429.39394750000002</v>
      </c>
      <c r="AW23" s="38">
        <v>56</v>
      </c>
      <c r="AX23" s="37">
        <v>65.016467199999994</v>
      </c>
      <c r="AY23" s="38">
        <v>1171</v>
      </c>
      <c r="AZ23" s="37">
        <v>23282.821553400001</v>
      </c>
      <c r="BA23" s="37">
        <f t="shared" si="2"/>
        <v>1261</v>
      </c>
      <c r="BB23" s="37">
        <f t="shared" si="3"/>
        <v>23777.231968100001</v>
      </c>
      <c r="BC23" s="37">
        <f t="shared" si="4"/>
        <v>1607</v>
      </c>
      <c r="BD23" s="37">
        <f t="shared" si="5"/>
        <v>30993.147365600002</v>
      </c>
      <c r="BE23" s="14">
        <v>98</v>
      </c>
      <c r="BF23" s="17">
        <v>1407.4777131000001</v>
      </c>
      <c r="BG23" s="14">
        <f t="shared" si="6"/>
        <v>15</v>
      </c>
      <c r="BH23" s="17">
        <f t="shared" si="7"/>
        <v>57.425455200000002</v>
      </c>
      <c r="BI23" s="14">
        <f t="shared" si="8"/>
        <v>62</v>
      </c>
      <c r="BJ23" s="17">
        <f t="shared" si="9"/>
        <v>651.20846170000004</v>
      </c>
    </row>
    <row r="24" spans="2:62" s="1" customFormat="1" ht="19.149999999999999" customHeight="1" x14ac:dyDescent="0.25">
      <c r="B24" s="23" t="s">
        <v>44</v>
      </c>
      <c r="C24" s="14">
        <v>2</v>
      </c>
      <c r="D24" s="17">
        <v>9.6525082999999992</v>
      </c>
      <c r="E24" s="14">
        <v>1</v>
      </c>
      <c r="F24" s="17">
        <v>0.27837509999999999</v>
      </c>
      <c r="G24" s="14">
        <v>0</v>
      </c>
      <c r="H24" s="17">
        <v>0</v>
      </c>
      <c r="I24" s="14">
        <v>0</v>
      </c>
      <c r="J24" s="17">
        <v>0</v>
      </c>
      <c r="K24" s="14">
        <v>4</v>
      </c>
      <c r="L24" s="17">
        <v>41.488252000000003</v>
      </c>
      <c r="M24" s="37">
        <f t="shared" si="0"/>
        <v>7</v>
      </c>
      <c r="N24" s="37">
        <f t="shared" si="1"/>
        <v>51.419135400000002</v>
      </c>
      <c r="O24" s="38">
        <v>179</v>
      </c>
      <c r="P24" s="37">
        <v>557.69816360000004</v>
      </c>
      <c r="Q24" s="38">
        <v>16</v>
      </c>
      <c r="R24" s="37">
        <v>771.38830199999995</v>
      </c>
      <c r="S24" s="38">
        <v>5</v>
      </c>
      <c r="T24" s="37">
        <v>2736.7038499</v>
      </c>
      <c r="U24" s="38">
        <v>0</v>
      </c>
      <c r="V24" s="38">
        <v>0</v>
      </c>
      <c r="W24" s="38">
        <v>0</v>
      </c>
      <c r="X24" s="37">
        <v>0</v>
      </c>
      <c r="Y24" s="38">
        <v>200</v>
      </c>
      <c r="Z24" s="38">
        <v>4065.7903154999999</v>
      </c>
      <c r="AA24" s="38">
        <v>5</v>
      </c>
      <c r="AB24" s="37">
        <v>5202.5234861999998</v>
      </c>
      <c r="AC24" s="38">
        <v>1</v>
      </c>
      <c r="AD24" s="37">
        <v>1.82419</v>
      </c>
      <c r="AE24" s="38">
        <v>3</v>
      </c>
      <c r="AF24" s="37">
        <v>5.8658057000000001</v>
      </c>
      <c r="AG24" s="38">
        <v>0</v>
      </c>
      <c r="AH24" s="37">
        <v>0</v>
      </c>
      <c r="AI24" s="38">
        <v>0</v>
      </c>
      <c r="AJ24" s="37">
        <v>0</v>
      </c>
      <c r="AK24" s="38">
        <v>9</v>
      </c>
      <c r="AL24" s="37">
        <v>39.198885699999998</v>
      </c>
      <c r="AM24" s="38">
        <v>18</v>
      </c>
      <c r="AN24" s="38">
        <v>5249.4123675999999</v>
      </c>
      <c r="AO24" s="38">
        <v>225</v>
      </c>
      <c r="AP24" s="38">
        <v>9366.6218184999998</v>
      </c>
      <c r="AQ24" s="38">
        <v>0</v>
      </c>
      <c r="AR24" s="37">
        <v>0</v>
      </c>
      <c r="AS24" s="38">
        <v>0</v>
      </c>
      <c r="AT24" s="37">
        <v>0</v>
      </c>
      <c r="AU24" s="38">
        <v>6</v>
      </c>
      <c r="AV24" s="37">
        <v>184.3968539</v>
      </c>
      <c r="AW24" s="38">
        <v>1</v>
      </c>
      <c r="AX24" s="37">
        <v>1.3433326000000001</v>
      </c>
      <c r="AY24" s="38">
        <v>42</v>
      </c>
      <c r="AZ24" s="37">
        <v>8551.4791052</v>
      </c>
      <c r="BA24" s="37">
        <f t="shared" si="2"/>
        <v>49</v>
      </c>
      <c r="BB24" s="37">
        <f t="shared" si="3"/>
        <v>8737.2192916999993</v>
      </c>
      <c r="BC24" s="37">
        <f t="shared" si="4"/>
        <v>274</v>
      </c>
      <c r="BD24" s="37">
        <f t="shared" si="5"/>
        <v>18103.841110199999</v>
      </c>
      <c r="BE24" s="14">
        <v>70</v>
      </c>
      <c r="BF24" s="17">
        <v>2285.3635211999999</v>
      </c>
      <c r="BG24" s="14">
        <f t="shared" si="6"/>
        <v>1</v>
      </c>
      <c r="BH24" s="17">
        <f t="shared" si="7"/>
        <v>1.82419</v>
      </c>
      <c r="BI24" s="14">
        <f t="shared" si="8"/>
        <v>9</v>
      </c>
      <c r="BJ24" s="17">
        <f t="shared" si="9"/>
        <v>190.26265960000001</v>
      </c>
    </row>
    <row r="25" spans="2:62" s="1" customFormat="1" ht="19.149999999999999" customHeight="1" x14ac:dyDescent="0.25">
      <c r="B25" s="23" t="s">
        <v>45</v>
      </c>
      <c r="C25" s="14">
        <v>4</v>
      </c>
      <c r="D25" s="17">
        <v>0.52307000000000003</v>
      </c>
      <c r="E25" s="14">
        <v>5</v>
      </c>
      <c r="F25" s="17">
        <v>2.5827404999999999</v>
      </c>
      <c r="G25" s="14">
        <v>4</v>
      </c>
      <c r="H25" s="17">
        <v>2.5822805</v>
      </c>
      <c r="I25" s="14">
        <v>0</v>
      </c>
      <c r="J25" s="17">
        <v>0</v>
      </c>
      <c r="K25" s="14">
        <v>5</v>
      </c>
      <c r="L25" s="17">
        <v>23.958646699999999</v>
      </c>
      <c r="M25" s="37">
        <f t="shared" si="0"/>
        <v>14</v>
      </c>
      <c r="N25" s="37">
        <f t="shared" si="1"/>
        <v>27.0644572</v>
      </c>
      <c r="O25" s="38">
        <v>882</v>
      </c>
      <c r="P25" s="37">
        <v>2399.5680226999998</v>
      </c>
      <c r="Q25" s="38">
        <v>10</v>
      </c>
      <c r="R25" s="37">
        <v>31.001328000000001</v>
      </c>
      <c r="S25" s="38">
        <v>3</v>
      </c>
      <c r="T25" s="37">
        <v>0</v>
      </c>
      <c r="U25" s="38">
        <v>0</v>
      </c>
      <c r="V25" s="38">
        <v>0</v>
      </c>
      <c r="W25" s="38">
        <v>0</v>
      </c>
      <c r="X25" s="37">
        <v>0</v>
      </c>
      <c r="Y25" s="38">
        <v>895</v>
      </c>
      <c r="Z25" s="38">
        <v>2430.5693507000001</v>
      </c>
      <c r="AA25" s="38">
        <v>0</v>
      </c>
      <c r="AB25" s="37">
        <v>0</v>
      </c>
      <c r="AC25" s="38">
        <v>16</v>
      </c>
      <c r="AD25" s="37">
        <v>63.199664499999997</v>
      </c>
      <c r="AE25" s="38">
        <v>32</v>
      </c>
      <c r="AF25" s="37">
        <v>261.64191840000001</v>
      </c>
      <c r="AG25" s="38">
        <v>0</v>
      </c>
      <c r="AH25" s="37">
        <v>0</v>
      </c>
      <c r="AI25" s="38">
        <v>0</v>
      </c>
      <c r="AJ25" s="37">
        <v>0</v>
      </c>
      <c r="AK25" s="38">
        <v>38</v>
      </c>
      <c r="AL25" s="37">
        <v>0.46673890000000001</v>
      </c>
      <c r="AM25" s="38">
        <v>86</v>
      </c>
      <c r="AN25" s="38">
        <v>325.30832179999999</v>
      </c>
      <c r="AO25" s="38">
        <v>999</v>
      </c>
      <c r="AP25" s="38">
        <v>2785.5244102000001</v>
      </c>
      <c r="AQ25" s="38">
        <v>1</v>
      </c>
      <c r="AR25" s="37">
        <v>221.02861820000001</v>
      </c>
      <c r="AS25" s="38">
        <v>10</v>
      </c>
      <c r="AT25" s="37">
        <v>112.05410000000001</v>
      </c>
      <c r="AU25" s="38">
        <v>21</v>
      </c>
      <c r="AV25" s="37">
        <v>305.07615019999997</v>
      </c>
      <c r="AW25" s="38">
        <v>256</v>
      </c>
      <c r="AX25" s="37">
        <v>480.6355605</v>
      </c>
      <c r="AY25" s="38">
        <v>121</v>
      </c>
      <c r="AZ25" s="37">
        <v>73.498470499999996</v>
      </c>
      <c r="BA25" s="37">
        <f t="shared" si="2"/>
        <v>409</v>
      </c>
      <c r="BB25" s="37">
        <f t="shared" si="3"/>
        <v>1192.2928993999999</v>
      </c>
      <c r="BC25" s="37">
        <f t="shared" si="4"/>
        <v>1408</v>
      </c>
      <c r="BD25" s="37">
        <f t="shared" si="5"/>
        <v>3977.8173096</v>
      </c>
      <c r="BE25" s="14">
        <v>138</v>
      </c>
      <c r="BF25" s="17">
        <v>96.362875299999999</v>
      </c>
      <c r="BG25" s="14">
        <f t="shared" si="6"/>
        <v>26</v>
      </c>
      <c r="BH25" s="17">
        <f t="shared" si="7"/>
        <v>175.25376449999999</v>
      </c>
      <c r="BI25" s="14">
        <f t="shared" si="8"/>
        <v>53</v>
      </c>
      <c r="BJ25" s="17">
        <f t="shared" si="9"/>
        <v>566.71806859999992</v>
      </c>
    </row>
    <row r="26" spans="2:62" s="1" customFormat="1" ht="19.149999999999999" customHeight="1" x14ac:dyDescent="0.25">
      <c r="B26" s="24" t="s">
        <v>46</v>
      </c>
      <c r="C26" s="13">
        <v>119</v>
      </c>
      <c r="D26" s="13">
        <v>5876.2952634000003</v>
      </c>
      <c r="E26" s="13">
        <v>236</v>
      </c>
      <c r="F26" s="13">
        <v>11614.0752283</v>
      </c>
      <c r="G26" s="13">
        <v>75</v>
      </c>
      <c r="H26" s="13">
        <v>2476.1800564999999</v>
      </c>
      <c r="I26" s="13">
        <v>11</v>
      </c>
      <c r="J26" s="13">
        <v>2307.4375614999999</v>
      </c>
      <c r="K26" s="13">
        <v>148</v>
      </c>
      <c r="L26" s="13">
        <v>31780.937728100002</v>
      </c>
      <c r="M26" s="37">
        <f t="shared" si="0"/>
        <v>514</v>
      </c>
      <c r="N26" s="37">
        <f t="shared" si="1"/>
        <v>51578.7457813</v>
      </c>
      <c r="O26" s="39">
        <v>3927</v>
      </c>
      <c r="P26" s="39">
        <v>75997.898029699994</v>
      </c>
      <c r="Q26" s="39">
        <v>627</v>
      </c>
      <c r="R26" s="39">
        <v>49774.049726500001</v>
      </c>
      <c r="S26" s="39">
        <v>753</v>
      </c>
      <c r="T26" s="39">
        <v>54938.599307999997</v>
      </c>
      <c r="U26" s="39">
        <v>253</v>
      </c>
      <c r="V26" s="39">
        <v>44415.776089400002</v>
      </c>
      <c r="W26" s="39">
        <v>141</v>
      </c>
      <c r="X26" s="39">
        <v>12969.8871879</v>
      </c>
      <c r="Y26" s="39">
        <v>5701</v>
      </c>
      <c r="Z26" s="39">
        <v>238096.2103415</v>
      </c>
      <c r="AA26" s="39">
        <v>20</v>
      </c>
      <c r="AB26" s="39">
        <v>5258.8274809000004</v>
      </c>
      <c r="AC26" s="39">
        <v>91</v>
      </c>
      <c r="AD26" s="39">
        <v>307.6477415</v>
      </c>
      <c r="AE26" s="39">
        <v>302</v>
      </c>
      <c r="AF26" s="39">
        <v>1607.1049681</v>
      </c>
      <c r="AG26" s="39">
        <v>14</v>
      </c>
      <c r="AH26" s="39">
        <v>52.861147600000002</v>
      </c>
      <c r="AI26" s="39">
        <v>36</v>
      </c>
      <c r="AJ26" s="39">
        <v>347.62274969999999</v>
      </c>
      <c r="AK26" s="39">
        <v>80</v>
      </c>
      <c r="AL26" s="39">
        <v>41.321966500000002</v>
      </c>
      <c r="AM26" s="39">
        <v>543</v>
      </c>
      <c r="AN26" s="39">
        <v>7615.3860543000001</v>
      </c>
      <c r="AO26" s="39">
        <v>6580</v>
      </c>
      <c r="AP26" s="39">
        <v>255350.74614420001</v>
      </c>
      <c r="AQ26" s="39">
        <v>252</v>
      </c>
      <c r="AR26" s="39">
        <v>55709.577853499999</v>
      </c>
      <c r="AS26" s="39">
        <v>12</v>
      </c>
      <c r="AT26" s="39">
        <v>112.05410000000001</v>
      </c>
      <c r="AU26" s="39">
        <v>703</v>
      </c>
      <c r="AV26" s="39">
        <v>7590.2563235999996</v>
      </c>
      <c r="AW26" s="39">
        <v>1070</v>
      </c>
      <c r="AX26" s="39">
        <v>2296.5725923</v>
      </c>
      <c r="AY26" s="39">
        <v>2924</v>
      </c>
      <c r="AZ26" s="39">
        <v>228676.7677961</v>
      </c>
      <c r="BA26" s="37">
        <f t="shared" si="2"/>
        <v>4961</v>
      </c>
      <c r="BB26" s="37">
        <f>SUM(AR26,AZ26,AT26,AV26,AX26)</f>
        <v>294385.22866550006</v>
      </c>
      <c r="BC26" s="37">
        <f t="shared" si="4"/>
        <v>11541</v>
      </c>
      <c r="BD26" s="37">
        <f t="shared" si="5"/>
        <v>549735.97480970004</v>
      </c>
      <c r="BE26" s="13">
        <v>1193</v>
      </c>
      <c r="BF26" s="13">
        <v>8575.1683271999991</v>
      </c>
      <c r="BG26" s="14">
        <f t="shared" si="6"/>
        <v>103</v>
      </c>
      <c r="BH26" s="17">
        <f t="shared" si="7"/>
        <v>419.7018415</v>
      </c>
      <c r="BI26" s="14">
        <f t="shared" si="8"/>
        <v>1005</v>
      </c>
      <c r="BJ26" s="17">
        <f t="shared" si="9"/>
        <v>9197.3612916999991</v>
      </c>
    </row>
    <row r="27" spans="2:62" s="1" customFormat="1" ht="19.149999999999999" customHeight="1" x14ac:dyDescent="0.25">
      <c r="B27" s="23" t="s">
        <v>47</v>
      </c>
      <c r="C27" s="14">
        <v>3</v>
      </c>
      <c r="D27" s="17">
        <v>0</v>
      </c>
      <c r="E27" s="14">
        <v>2</v>
      </c>
      <c r="F27" s="17">
        <v>0.153</v>
      </c>
      <c r="G27" s="14">
        <v>0</v>
      </c>
      <c r="H27" s="17">
        <v>0</v>
      </c>
      <c r="I27" s="14">
        <v>0</v>
      </c>
      <c r="J27" s="17">
        <v>0</v>
      </c>
      <c r="K27" s="14">
        <v>0</v>
      </c>
      <c r="L27" s="17">
        <v>0</v>
      </c>
      <c r="M27" s="37">
        <f t="shared" si="0"/>
        <v>5</v>
      </c>
      <c r="N27" s="37">
        <f t="shared" si="1"/>
        <v>0.153</v>
      </c>
      <c r="O27" s="38">
        <v>48</v>
      </c>
      <c r="P27" s="37">
        <v>261.05152429999998</v>
      </c>
      <c r="Q27" s="38">
        <v>17</v>
      </c>
      <c r="R27" s="37">
        <v>85.826320899999999</v>
      </c>
      <c r="S27" s="38">
        <v>2</v>
      </c>
      <c r="T27" s="37">
        <v>0</v>
      </c>
      <c r="U27" s="38">
        <v>0</v>
      </c>
      <c r="V27" s="38">
        <v>0</v>
      </c>
      <c r="W27" s="38">
        <v>0</v>
      </c>
      <c r="X27" s="37">
        <v>0</v>
      </c>
      <c r="Y27" s="38">
        <v>67</v>
      </c>
      <c r="Z27" s="38">
        <v>346.87784520000002</v>
      </c>
      <c r="AA27" s="38">
        <v>0</v>
      </c>
      <c r="AB27" s="37">
        <v>0</v>
      </c>
      <c r="AC27" s="38">
        <v>3</v>
      </c>
      <c r="AD27" s="37">
        <v>0</v>
      </c>
      <c r="AE27" s="38">
        <v>23</v>
      </c>
      <c r="AF27" s="37">
        <v>204.84279000000001</v>
      </c>
      <c r="AG27" s="38">
        <v>0</v>
      </c>
      <c r="AH27" s="37">
        <v>0</v>
      </c>
      <c r="AI27" s="38">
        <v>0</v>
      </c>
      <c r="AJ27" s="37">
        <v>0</v>
      </c>
      <c r="AK27" s="38">
        <v>1</v>
      </c>
      <c r="AL27" s="37">
        <v>4.3040999999999999E-3</v>
      </c>
      <c r="AM27" s="38">
        <v>27</v>
      </c>
      <c r="AN27" s="38">
        <v>204.84709409999999</v>
      </c>
      <c r="AO27" s="38">
        <v>99</v>
      </c>
      <c r="AP27" s="38">
        <v>551.87793929999998</v>
      </c>
      <c r="AQ27" s="38">
        <v>0</v>
      </c>
      <c r="AR27" s="37">
        <v>0</v>
      </c>
      <c r="AS27" s="38">
        <v>1</v>
      </c>
      <c r="AT27" s="37">
        <v>0</v>
      </c>
      <c r="AU27" s="38">
        <v>22</v>
      </c>
      <c r="AV27" s="37">
        <v>202.56924000000001</v>
      </c>
      <c r="AW27" s="38">
        <v>1963</v>
      </c>
      <c r="AX27" s="37">
        <v>658.9122582</v>
      </c>
      <c r="AY27" s="38">
        <v>1467</v>
      </c>
      <c r="AZ27" s="37">
        <v>505.39851670000002</v>
      </c>
      <c r="BA27" s="37">
        <f t="shared" si="2"/>
        <v>3453</v>
      </c>
      <c r="BB27" s="37">
        <f t="shared" si="3"/>
        <v>1366.8800148999999</v>
      </c>
      <c r="BC27" s="37">
        <f t="shared" si="4"/>
        <v>3552</v>
      </c>
      <c r="BD27" s="37">
        <f t="shared" si="5"/>
        <v>1918.7579541999999</v>
      </c>
      <c r="BE27" s="14">
        <v>35</v>
      </c>
      <c r="BF27" s="17">
        <v>147.86094220000001</v>
      </c>
      <c r="BG27" s="14">
        <f t="shared" si="6"/>
        <v>4</v>
      </c>
      <c r="BH27" s="17">
        <f t="shared" si="7"/>
        <v>0</v>
      </c>
      <c r="BI27" s="14">
        <f t="shared" si="8"/>
        <v>45</v>
      </c>
      <c r="BJ27" s="17">
        <f t="shared" si="9"/>
        <v>407.41203000000002</v>
      </c>
    </row>
    <row r="28" spans="2:62" s="1" customFormat="1" ht="19.149999999999999" customHeight="1" x14ac:dyDescent="0.25">
      <c r="B28" s="23" t="s">
        <v>48</v>
      </c>
      <c r="C28" s="14">
        <v>0</v>
      </c>
      <c r="D28" s="17">
        <v>0</v>
      </c>
      <c r="E28" s="14">
        <v>0</v>
      </c>
      <c r="F28" s="17">
        <v>0</v>
      </c>
      <c r="G28" s="14">
        <v>0</v>
      </c>
      <c r="H28" s="17">
        <v>0</v>
      </c>
      <c r="I28" s="14">
        <v>0</v>
      </c>
      <c r="J28" s="17">
        <v>0</v>
      </c>
      <c r="K28" s="14">
        <v>0</v>
      </c>
      <c r="L28" s="17">
        <v>0</v>
      </c>
      <c r="M28" s="37">
        <f t="shared" si="0"/>
        <v>0</v>
      </c>
      <c r="N28" s="37">
        <f t="shared" si="1"/>
        <v>0</v>
      </c>
      <c r="O28" s="38">
        <v>0</v>
      </c>
      <c r="P28" s="37">
        <v>0</v>
      </c>
      <c r="Q28" s="38">
        <v>0</v>
      </c>
      <c r="R28" s="37">
        <v>0</v>
      </c>
      <c r="S28" s="38">
        <v>0</v>
      </c>
      <c r="T28" s="37">
        <v>0</v>
      </c>
      <c r="U28" s="38">
        <v>0</v>
      </c>
      <c r="V28" s="38">
        <v>0</v>
      </c>
      <c r="W28" s="38">
        <v>0</v>
      </c>
      <c r="X28" s="37">
        <v>0</v>
      </c>
      <c r="Y28" s="38">
        <v>0</v>
      </c>
      <c r="Z28" s="38">
        <v>0</v>
      </c>
      <c r="AA28" s="38">
        <v>0</v>
      </c>
      <c r="AB28" s="37">
        <v>0</v>
      </c>
      <c r="AC28" s="38">
        <v>0</v>
      </c>
      <c r="AD28" s="37">
        <v>0</v>
      </c>
      <c r="AE28" s="38">
        <v>0</v>
      </c>
      <c r="AF28" s="37">
        <v>0</v>
      </c>
      <c r="AG28" s="38">
        <v>0</v>
      </c>
      <c r="AH28" s="37">
        <v>0</v>
      </c>
      <c r="AI28" s="38">
        <v>0</v>
      </c>
      <c r="AJ28" s="37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7">
        <v>0</v>
      </c>
      <c r="AS28" s="38">
        <v>0</v>
      </c>
      <c r="AT28" s="37">
        <v>0</v>
      </c>
      <c r="AU28" s="38">
        <v>0</v>
      </c>
      <c r="AV28" s="37">
        <v>0</v>
      </c>
      <c r="AW28" s="38">
        <v>7</v>
      </c>
      <c r="AX28" s="37">
        <v>29.113143099999998</v>
      </c>
      <c r="AY28" s="38">
        <v>8</v>
      </c>
      <c r="AZ28" s="37">
        <v>9.4032513000000009</v>
      </c>
      <c r="BA28" s="37">
        <f t="shared" si="2"/>
        <v>15</v>
      </c>
      <c r="BB28" s="37">
        <f t="shared" si="3"/>
        <v>38.516394399999996</v>
      </c>
      <c r="BC28" s="37">
        <f t="shared" si="4"/>
        <v>15</v>
      </c>
      <c r="BD28" s="37">
        <f t="shared" si="5"/>
        <v>38.516394399999996</v>
      </c>
      <c r="BE28" s="14">
        <v>0</v>
      </c>
      <c r="BF28" s="17">
        <v>0</v>
      </c>
      <c r="BG28" s="14">
        <f t="shared" si="6"/>
        <v>0</v>
      </c>
      <c r="BH28" s="17">
        <f t="shared" si="7"/>
        <v>0</v>
      </c>
      <c r="BI28" s="14">
        <f t="shared" si="8"/>
        <v>0</v>
      </c>
      <c r="BJ28" s="17">
        <f t="shared" si="9"/>
        <v>0</v>
      </c>
    </row>
    <row r="29" spans="2:62" s="1" customFormat="1" ht="19.149999999999999" customHeight="1" x14ac:dyDescent="0.25">
      <c r="B29" s="23" t="s">
        <v>49</v>
      </c>
      <c r="C29" s="14">
        <v>0</v>
      </c>
      <c r="D29" s="17">
        <v>0</v>
      </c>
      <c r="E29" s="14">
        <v>0</v>
      </c>
      <c r="F29" s="17">
        <v>0</v>
      </c>
      <c r="G29" s="14">
        <v>0</v>
      </c>
      <c r="H29" s="17">
        <v>0</v>
      </c>
      <c r="I29" s="14">
        <v>0</v>
      </c>
      <c r="J29" s="17">
        <v>0</v>
      </c>
      <c r="K29" s="14">
        <v>0</v>
      </c>
      <c r="L29" s="17">
        <v>0</v>
      </c>
      <c r="M29" s="37">
        <f t="shared" si="0"/>
        <v>0</v>
      </c>
      <c r="N29" s="37">
        <f t="shared" si="1"/>
        <v>0</v>
      </c>
      <c r="O29" s="38">
        <v>0</v>
      </c>
      <c r="P29" s="37">
        <v>0</v>
      </c>
      <c r="Q29" s="38">
        <v>0</v>
      </c>
      <c r="R29" s="37">
        <v>0</v>
      </c>
      <c r="S29" s="38">
        <v>0</v>
      </c>
      <c r="T29" s="37">
        <v>0</v>
      </c>
      <c r="U29" s="38">
        <v>0</v>
      </c>
      <c r="V29" s="38">
        <v>0</v>
      </c>
      <c r="W29" s="38">
        <v>0</v>
      </c>
      <c r="X29" s="37">
        <v>0</v>
      </c>
      <c r="Y29" s="38">
        <v>0</v>
      </c>
      <c r="Z29" s="38">
        <v>0</v>
      </c>
      <c r="AA29" s="38">
        <v>0</v>
      </c>
      <c r="AB29" s="37">
        <v>0</v>
      </c>
      <c r="AC29" s="38">
        <v>0</v>
      </c>
      <c r="AD29" s="37">
        <v>0</v>
      </c>
      <c r="AE29" s="38">
        <v>0</v>
      </c>
      <c r="AF29" s="37">
        <v>0</v>
      </c>
      <c r="AG29" s="38">
        <v>0</v>
      </c>
      <c r="AH29" s="37">
        <v>0</v>
      </c>
      <c r="AI29" s="38">
        <v>0</v>
      </c>
      <c r="AJ29" s="37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7">
        <v>0</v>
      </c>
      <c r="AS29" s="38">
        <v>0</v>
      </c>
      <c r="AT29" s="37">
        <v>0</v>
      </c>
      <c r="AU29" s="38">
        <v>0</v>
      </c>
      <c r="AV29" s="37">
        <v>0</v>
      </c>
      <c r="AW29" s="38">
        <v>8</v>
      </c>
      <c r="AX29" s="37">
        <v>59.626487900000001</v>
      </c>
      <c r="AY29" s="38">
        <v>27</v>
      </c>
      <c r="AZ29" s="37">
        <v>446.19259670000002</v>
      </c>
      <c r="BA29" s="37">
        <f t="shared" si="2"/>
        <v>35</v>
      </c>
      <c r="BB29" s="37">
        <f t="shared" si="3"/>
        <v>505.8190846</v>
      </c>
      <c r="BC29" s="37">
        <f t="shared" si="4"/>
        <v>35</v>
      </c>
      <c r="BD29" s="37">
        <f t="shared" si="5"/>
        <v>505.8190846</v>
      </c>
      <c r="BE29" s="14">
        <v>0</v>
      </c>
      <c r="BF29" s="17">
        <v>0</v>
      </c>
      <c r="BG29" s="14">
        <f t="shared" si="6"/>
        <v>0</v>
      </c>
      <c r="BH29" s="17">
        <f t="shared" si="7"/>
        <v>0</v>
      </c>
      <c r="BI29" s="14">
        <f t="shared" si="8"/>
        <v>0</v>
      </c>
      <c r="BJ29" s="17">
        <f t="shared" si="9"/>
        <v>0</v>
      </c>
    </row>
    <row r="30" spans="2:62" s="1" customFormat="1" ht="19.149999999999999" customHeight="1" x14ac:dyDescent="0.25">
      <c r="B30" s="23" t="s">
        <v>50</v>
      </c>
      <c r="C30" s="14">
        <v>0</v>
      </c>
      <c r="D30" s="17">
        <v>0</v>
      </c>
      <c r="E30" s="14">
        <v>0</v>
      </c>
      <c r="F30" s="17">
        <v>0</v>
      </c>
      <c r="G30" s="14">
        <v>0</v>
      </c>
      <c r="H30" s="17">
        <v>0</v>
      </c>
      <c r="I30" s="14">
        <v>0</v>
      </c>
      <c r="J30" s="17">
        <v>0</v>
      </c>
      <c r="K30" s="14">
        <v>0</v>
      </c>
      <c r="L30" s="17">
        <v>0</v>
      </c>
      <c r="M30" s="37">
        <f t="shared" si="0"/>
        <v>0</v>
      </c>
      <c r="N30" s="37">
        <f t="shared" si="1"/>
        <v>0</v>
      </c>
      <c r="O30" s="38">
        <v>0</v>
      </c>
      <c r="P30" s="37">
        <v>0</v>
      </c>
      <c r="Q30" s="38">
        <v>0</v>
      </c>
      <c r="R30" s="37">
        <v>0</v>
      </c>
      <c r="S30" s="38">
        <v>0</v>
      </c>
      <c r="T30" s="37">
        <v>0</v>
      </c>
      <c r="U30" s="38">
        <v>0</v>
      </c>
      <c r="V30" s="38">
        <v>0</v>
      </c>
      <c r="W30" s="38">
        <v>0</v>
      </c>
      <c r="X30" s="37">
        <v>0</v>
      </c>
      <c r="Y30" s="38">
        <v>0</v>
      </c>
      <c r="Z30" s="38">
        <v>0</v>
      </c>
      <c r="AA30" s="38">
        <v>0</v>
      </c>
      <c r="AB30" s="37">
        <v>0</v>
      </c>
      <c r="AC30" s="38">
        <v>0</v>
      </c>
      <c r="AD30" s="37">
        <v>0</v>
      </c>
      <c r="AE30" s="38">
        <v>0</v>
      </c>
      <c r="AF30" s="37">
        <v>0</v>
      </c>
      <c r="AG30" s="38">
        <v>0</v>
      </c>
      <c r="AH30" s="37">
        <v>0</v>
      </c>
      <c r="AI30" s="38">
        <v>0</v>
      </c>
      <c r="AJ30" s="37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7">
        <v>0</v>
      </c>
      <c r="AS30" s="38">
        <v>0</v>
      </c>
      <c r="AT30" s="37">
        <v>0</v>
      </c>
      <c r="AU30" s="38">
        <v>0</v>
      </c>
      <c r="AV30" s="37">
        <v>0</v>
      </c>
      <c r="AW30" s="38">
        <v>0</v>
      </c>
      <c r="AX30" s="37">
        <v>0</v>
      </c>
      <c r="AY30" s="38">
        <v>0</v>
      </c>
      <c r="AZ30" s="37">
        <v>0</v>
      </c>
      <c r="BA30" s="37">
        <f t="shared" si="2"/>
        <v>0</v>
      </c>
      <c r="BB30" s="37">
        <f t="shared" si="3"/>
        <v>0</v>
      </c>
      <c r="BC30" s="37">
        <f t="shared" si="4"/>
        <v>0</v>
      </c>
      <c r="BD30" s="37">
        <f t="shared" si="5"/>
        <v>0</v>
      </c>
      <c r="BE30" s="14">
        <v>0</v>
      </c>
      <c r="BF30" s="17">
        <v>0</v>
      </c>
      <c r="BG30" s="14">
        <f t="shared" si="6"/>
        <v>0</v>
      </c>
      <c r="BH30" s="17">
        <f t="shared" si="7"/>
        <v>0</v>
      </c>
      <c r="BI30" s="14">
        <f t="shared" si="8"/>
        <v>0</v>
      </c>
      <c r="BJ30" s="17">
        <f t="shared" si="9"/>
        <v>0</v>
      </c>
    </row>
    <row r="31" spans="2:62" s="1" customFormat="1" ht="19.149999999999999" customHeight="1" x14ac:dyDescent="0.25">
      <c r="B31" s="23" t="s">
        <v>51</v>
      </c>
      <c r="C31" s="14">
        <v>0</v>
      </c>
      <c r="D31" s="17">
        <v>0</v>
      </c>
      <c r="E31" s="14">
        <v>0</v>
      </c>
      <c r="F31" s="17">
        <v>0</v>
      </c>
      <c r="G31" s="14">
        <v>0</v>
      </c>
      <c r="H31" s="17">
        <v>0</v>
      </c>
      <c r="I31" s="14">
        <v>0</v>
      </c>
      <c r="J31" s="17">
        <v>0</v>
      </c>
      <c r="K31" s="14">
        <v>0</v>
      </c>
      <c r="L31" s="17">
        <v>0</v>
      </c>
      <c r="M31" s="37">
        <f t="shared" si="0"/>
        <v>0</v>
      </c>
      <c r="N31" s="37">
        <f t="shared" si="1"/>
        <v>0</v>
      </c>
      <c r="O31" s="38">
        <v>3</v>
      </c>
      <c r="P31" s="37">
        <v>0</v>
      </c>
      <c r="Q31" s="38">
        <v>5</v>
      </c>
      <c r="R31" s="37">
        <v>0</v>
      </c>
      <c r="S31" s="38">
        <v>0</v>
      </c>
      <c r="T31" s="37">
        <v>0</v>
      </c>
      <c r="U31" s="38">
        <v>0</v>
      </c>
      <c r="V31" s="38">
        <v>0</v>
      </c>
      <c r="W31" s="38">
        <v>0</v>
      </c>
      <c r="X31" s="37">
        <v>0</v>
      </c>
      <c r="Y31" s="38">
        <v>8</v>
      </c>
      <c r="Z31" s="38">
        <v>0</v>
      </c>
      <c r="AA31" s="38">
        <v>0</v>
      </c>
      <c r="AB31" s="37">
        <v>0</v>
      </c>
      <c r="AC31" s="38">
        <v>0</v>
      </c>
      <c r="AD31" s="37">
        <v>0</v>
      </c>
      <c r="AE31" s="38">
        <v>0</v>
      </c>
      <c r="AF31" s="37">
        <v>0</v>
      </c>
      <c r="AG31" s="38">
        <v>0</v>
      </c>
      <c r="AH31" s="37">
        <v>0</v>
      </c>
      <c r="AI31" s="38">
        <v>0</v>
      </c>
      <c r="AJ31" s="37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8</v>
      </c>
      <c r="AP31" s="38">
        <v>0</v>
      </c>
      <c r="AQ31" s="38">
        <v>0</v>
      </c>
      <c r="AR31" s="37">
        <v>0</v>
      </c>
      <c r="AS31" s="38">
        <v>0</v>
      </c>
      <c r="AT31" s="37">
        <v>0</v>
      </c>
      <c r="AU31" s="38">
        <v>0</v>
      </c>
      <c r="AV31" s="37">
        <v>0</v>
      </c>
      <c r="AW31" s="38">
        <v>2</v>
      </c>
      <c r="AX31" s="37">
        <v>0.87770349999999997</v>
      </c>
      <c r="AY31" s="38">
        <v>2</v>
      </c>
      <c r="AZ31" s="37">
        <v>0</v>
      </c>
      <c r="BA31" s="37">
        <f t="shared" si="2"/>
        <v>4</v>
      </c>
      <c r="BB31" s="37">
        <f t="shared" si="3"/>
        <v>0.87770349999999997</v>
      </c>
      <c r="BC31" s="37">
        <f t="shared" si="4"/>
        <v>12</v>
      </c>
      <c r="BD31" s="37">
        <f t="shared" si="5"/>
        <v>0.87770349999999997</v>
      </c>
      <c r="BE31" s="14">
        <v>0</v>
      </c>
      <c r="BF31" s="17">
        <v>0</v>
      </c>
      <c r="BG31" s="14">
        <f t="shared" si="6"/>
        <v>0</v>
      </c>
      <c r="BH31" s="17">
        <f t="shared" si="7"/>
        <v>0</v>
      </c>
      <c r="BI31" s="14">
        <f t="shared" si="8"/>
        <v>0</v>
      </c>
      <c r="BJ31" s="17">
        <f t="shared" si="9"/>
        <v>0</v>
      </c>
    </row>
    <row r="32" spans="2:62" s="1" customFormat="1" ht="19.149999999999999" customHeight="1" x14ac:dyDescent="0.25">
      <c r="B32" s="23" t="s">
        <v>52</v>
      </c>
      <c r="C32" s="14">
        <v>1</v>
      </c>
      <c r="D32" s="17">
        <v>2.43825</v>
      </c>
      <c r="E32" s="14">
        <v>0</v>
      </c>
      <c r="F32" s="17">
        <v>0</v>
      </c>
      <c r="G32" s="14">
        <v>0</v>
      </c>
      <c r="H32" s="17">
        <v>0</v>
      </c>
      <c r="I32" s="14">
        <v>0</v>
      </c>
      <c r="J32" s="17">
        <v>0</v>
      </c>
      <c r="K32" s="14">
        <v>0</v>
      </c>
      <c r="L32" s="17">
        <v>0</v>
      </c>
      <c r="M32" s="37">
        <f t="shared" si="0"/>
        <v>1</v>
      </c>
      <c r="N32" s="37">
        <f t="shared" si="1"/>
        <v>2.43825</v>
      </c>
      <c r="O32" s="38">
        <v>1</v>
      </c>
      <c r="P32" s="37">
        <v>0.38997120000000002</v>
      </c>
      <c r="Q32" s="38">
        <v>0</v>
      </c>
      <c r="R32" s="37">
        <v>0</v>
      </c>
      <c r="S32" s="38">
        <v>0</v>
      </c>
      <c r="T32" s="37">
        <v>0</v>
      </c>
      <c r="U32" s="38">
        <v>0</v>
      </c>
      <c r="V32" s="38">
        <v>0</v>
      </c>
      <c r="W32" s="38">
        <v>0</v>
      </c>
      <c r="X32" s="37">
        <v>0</v>
      </c>
      <c r="Y32" s="38">
        <v>1</v>
      </c>
      <c r="Z32" s="38">
        <v>0.38997120000000002</v>
      </c>
      <c r="AA32" s="38">
        <v>0</v>
      </c>
      <c r="AB32" s="37">
        <v>0</v>
      </c>
      <c r="AC32" s="38">
        <v>0</v>
      </c>
      <c r="AD32" s="37">
        <v>0</v>
      </c>
      <c r="AE32" s="38">
        <v>0</v>
      </c>
      <c r="AF32" s="37">
        <v>0</v>
      </c>
      <c r="AG32" s="38">
        <v>0</v>
      </c>
      <c r="AH32" s="37">
        <v>0</v>
      </c>
      <c r="AI32" s="38">
        <v>0</v>
      </c>
      <c r="AJ32" s="37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2</v>
      </c>
      <c r="AP32" s="38">
        <v>2.8282212000000002</v>
      </c>
      <c r="AQ32" s="38">
        <v>0</v>
      </c>
      <c r="AR32" s="37">
        <v>0</v>
      </c>
      <c r="AS32" s="38">
        <v>0</v>
      </c>
      <c r="AT32" s="37">
        <v>0</v>
      </c>
      <c r="AU32" s="38">
        <v>1</v>
      </c>
      <c r="AV32" s="37">
        <v>106.9189102</v>
      </c>
      <c r="AW32" s="38">
        <v>7</v>
      </c>
      <c r="AX32" s="37">
        <v>12.4471173</v>
      </c>
      <c r="AY32" s="38">
        <v>17</v>
      </c>
      <c r="AZ32" s="37">
        <v>75.566301300000006</v>
      </c>
      <c r="BA32" s="37">
        <f t="shared" si="2"/>
        <v>25</v>
      </c>
      <c r="BB32" s="37">
        <f t="shared" si="3"/>
        <v>194.93232879999999</v>
      </c>
      <c r="BC32" s="37">
        <f t="shared" si="4"/>
        <v>27</v>
      </c>
      <c r="BD32" s="37">
        <f t="shared" si="5"/>
        <v>197.76054999999999</v>
      </c>
      <c r="BE32" s="14">
        <v>1</v>
      </c>
      <c r="BF32" s="17">
        <v>2.43825</v>
      </c>
      <c r="BG32" s="14">
        <f t="shared" si="6"/>
        <v>0</v>
      </c>
      <c r="BH32" s="17">
        <f t="shared" si="7"/>
        <v>0</v>
      </c>
      <c r="BI32" s="14">
        <f t="shared" si="8"/>
        <v>1</v>
      </c>
      <c r="BJ32" s="17">
        <f t="shared" si="9"/>
        <v>106.9189102</v>
      </c>
    </row>
    <row r="33" spans="2:62" s="1" customFormat="1" ht="19.149999999999999" customHeight="1" x14ac:dyDescent="0.25">
      <c r="B33" s="23" t="s">
        <v>53</v>
      </c>
      <c r="C33" s="14">
        <v>1</v>
      </c>
      <c r="D33" s="17">
        <v>7.6300000000000007E-2</v>
      </c>
      <c r="E33" s="14">
        <v>102</v>
      </c>
      <c r="F33" s="17">
        <v>31.137609999999999</v>
      </c>
      <c r="G33" s="14">
        <v>0</v>
      </c>
      <c r="H33" s="17">
        <v>0</v>
      </c>
      <c r="I33" s="14">
        <v>0</v>
      </c>
      <c r="J33" s="17">
        <v>0</v>
      </c>
      <c r="K33" s="14">
        <v>1</v>
      </c>
      <c r="L33" s="17">
        <v>99.758849999999995</v>
      </c>
      <c r="M33" s="37">
        <f t="shared" si="0"/>
        <v>104</v>
      </c>
      <c r="N33" s="37">
        <f t="shared" si="1"/>
        <v>130.97275999999999</v>
      </c>
      <c r="O33" s="38">
        <v>12</v>
      </c>
      <c r="P33" s="37">
        <v>132.44083000000001</v>
      </c>
      <c r="Q33" s="38">
        <v>4</v>
      </c>
      <c r="R33" s="37">
        <v>76.633409999999998</v>
      </c>
      <c r="S33" s="38">
        <v>0</v>
      </c>
      <c r="T33" s="37">
        <v>0</v>
      </c>
      <c r="U33" s="38">
        <v>0</v>
      </c>
      <c r="V33" s="38">
        <v>0</v>
      </c>
      <c r="W33" s="38">
        <v>0</v>
      </c>
      <c r="X33" s="37">
        <v>0</v>
      </c>
      <c r="Y33" s="38">
        <v>16</v>
      </c>
      <c r="Z33" s="38">
        <v>209.07424</v>
      </c>
      <c r="AA33" s="38">
        <v>0</v>
      </c>
      <c r="AB33" s="37">
        <v>0</v>
      </c>
      <c r="AC33" s="38">
        <v>0</v>
      </c>
      <c r="AD33" s="37">
        <v>0</v>
      </c>
      <c r="AE33" s="38">
        <v>2</v>
      </c>
      <c r="AF33" s="37">
        <v>14.34042</v>
      </c>
      <c r="AG33" s="38">
        <v>0</v>
      </c>
      <c r="AH33" s="37">
        <v>0</v>
      </c>
      <c r="AI33" s="38">
        <v>0</v>
      </c>
      <c r="AJ33" s="37">
        <v>0</v>
      </c>
      <c r="AK33" s="38">
        <v>950</v>
      </c>
      <c r="AL33" s="37">
        <v>151.02087</v>
      </c>
      <c r="AM33" s="38">
        <v>952</v>
      </c>
      <c r="AN33" s="38">
        <v>165.36129</v>
      </c>
      <c r="AO33" s="38">
        <v>1072</v>
      </c>
      <c r="AP33" s="38">
        <v>505.40829000000002</v>
      </c>
      <c r="AQ33" s="38">
        <v>1</v>
      </c>
      <c r="AR33" s="37">
        <v>100.01692</v>
      </c>
      <c r="AS33" s="38">
        <v>0</v>
      </c>
      <c r="AT33" s="37">
        <v>0</v>
      </c>
      <c r="AU33" s="38">
        <v>0</v>
      </c>
      <c r="AV33" s="37">
        <v>0</v>
      </c>
      <c r="AW33" s="38">
        <v>44</v>
      </c>
      <c r="AX33" s="37">
        <v>109.4581</v>
      </c>
      <c r="AY33" s="38">
        <v>1526</v>
      </c>
      <c r="AZ33" s="37">
        <v>2689.0458400000002</v>
      </c>
      <c r="BA33" s="37">
        <f t="shared" si="2"/>
        <v>1571</v>
      </c>
      <c r="BB33" s="37">
        <f t="shared" si="3"/>
        <v>2898.5208600000001</v>
      </c>
      <c r="BC33" s="37">
        <f t="shared" si="4"/>
        <v>2643</v>
      </c>
      <c r="BD33" s="37">
        <f t="shared" si="5"/>
        <v>3403.9291499999999</v>
      </c>
      <c r="BE33" s="14">
        <v>1054</v>
      </c>
      <c r="BF33" s="17">
        <v>183.33502999999999</v>
      </c>
      <c r="BG33" s="14">
        <f t="shared" si="6"/>
        <v>0</v>
      </c>
      <c r="BH33" s="17">
        <f t="shared" si="7"/>
        <v>0</v>
      </c>
      <c r="BI33" s="14">
        <f t="shared" si="8"/>
        <v>2</v>
      </c>
      <c r="BJ33" s="17">
        <f t="shared" si="9"/>
        <v>14.34042</v>
      </c>
    </row>
    <row r="34" spans="2:62" s="1" customFormat="1" ht="19.149999999999999" customHeight="1" x14ac:dyDescent="0.25">
      <c r="B34" s="23" t="s">
        <v>54</v>
      </c>
      <c r="C34" s="14">
        <v>2</v>
      </c>
      <c r="D34" s="17">
        <v>9.4510693999999997</v>
      </c>
      <c r="E34" s="14">
        <v>44</v>
      </c>
      <c r="F34" s="17">
        <v>94.194392199999996</v>
      </c>
      <c r="G34" s="14">
        <v>14</v>
      </c>
      <c r="H34" s="17">
        <v>18.3581231</v>
      </c>
      <c r="I34" s="14">
        <v>0</v>
      </c>
      <c r="J34" s="17">
        <v>0</v>
      </c>
      <c r="K34" s="14">
        <v>0</v>
      </c>
      <c r="L34" s="17">
        <v>0</v>
      </c>
      <c r="M34" s="37">
        <f t="shared" si="0"/>
        <v>46</v>
      </c>
      <c r="N34" s="37">
        <f t="shared" si="1"/>
        <v>103.64546159999999</v>
      </c>
      <c r="O34" s="38">
        <v>10</v>
      </c>
      <c r="P34" s="37">
        <v>84.103775799999994</v>
      </c>
      <c r="Q34" s="38">
        <v>13</v>
      </c>
      <c r="R34" s="37">
        <v>339.5570353</v>
      </c>
      <c r="S34" s="38">
        <v>0</v>
      </c>
      <c r="T34" s="37">
        <v>0</v>
      </c>
      <c r="U34" s="38">
        <v>0</v>
      </c>
      <c r="V34" s="38">
        <v>0</v>
      </c>
      <c r="W34" s="38">
        <v>0</v>
      </c>
      <c r="X34" s="37">
        <v>0</v>
      </c>
      <c r="Y34" s="38">
        <v>23</v>
      </c>
      <c r="Z34" s="38">
        <v>423.66081109999999</v>
      </c>
      <c r="AA34" s="38">
        <v>0</v>
      </c>
      <c r="AB34" s="37">
        <v>0</v>
      </c>
      <c r="AC34" s="38">
        <v>0</v>
      </c>
      <c r="AD34" s="37">
        <v>0</v>
      </c>
      <c r="AE34" s="38">
        <v>11</v>
      </c>
      <c r="AF34" s="37">
        <v>116.9917001</v>
      </c>
      <c r="AG34" s="38">
        <v>0</v>
      </c>
      <c r="AH34" s="37">
        <v>0</v>
      </c>
      <c r="AI34" s="38">
        <v>0</v>
      </c>
      <c r="AJ34" s="37">
        <v>0</v>
      </c>
      <c r="AK34" s="38">
        <v>0</v>
      </c>
      <c r="AL34" s="37">
        <v>0</v>
      </c>
      <c r="AM34" s="38">
        <v>11</v>
      </c>
      <c r="AN34" s="38">
        <v>116.9917001</v>
      </c>
      <c r="AO34" s="38">
        <v>94</v>
      </c>
      <c r="AP34" s="38">
        <v>662.65609589999997</v>
      </c>
      <c r="AQ34" s="38">
        <v>0</v>
      </c>
      <c r="AR34" s="37">
        <v>0</v>
      </c>
      <c r="AS34" s="38">
        <v>0</v>
      </c>
      <c r="AT34" s="37">
        <v>0</v>
      </c>
      <c r="AU34" s="38">
        <v>9</v>
      </c>
      <c r="AV34" s="37">
        <v>335.80529769999998</v>
      </c>
      <c r="AW34" s="38">
        <v>100</v>
      </c>
      <c r="AX34" s="37">
        <v>321.47149430000002</v>
      </c>
      <c r="AY34" s="38">
        <v>859</v>
      </c>
      <c r="AZ34" s="37">
        <v>2493.2932952000001</v>
      </c>
      <c r="BA34" s="37">
        <f t="shared" si="2"/>
        <v>968</v>
      </c>
      <c r="BB34" s="37">
        <f t="shared" si="3"/>
        <v>3150.5700871999998</v>
      </c>
      <c r="BC34" s="37">
        <f t="shared" si="4"/>
        <v>1062</v>
      </c>
      <c r="BD34" s="37">
        <f t="shared" si="5"/>
        <v>3813.2261830999996</v>
      </c>
      <c r="BE34" s="14">
        <v>19</v>
      </c>
      <c r="BF34" s="17">
        <v>56.843936900000003</v>
      </c>
      <c r="BG34" s="14">
        <f t="shared" si="6"/>
        <v>0</v>
      </c>
      <c r="BH34" s="17">
        <f t="shared" si="7"/>
        <v>0</v>
      </c>
      <c r="BI34" s="14">
        <f t="shared" si="8"/>
        <v>20</v>
      </c>
      <c r="BJ34" s="17">
        <f t="shared" si="9"/>
        <v>452.79699779999999</v>
      </c>
    </row>
    <row r="35" spans="2:62" s="1" customFormat="1" ht="19.149999999999999" customHeight="1" x14ac:dyDescent="0.25">
      <c r="B35" s="23" t="s">
        <v>55</v>
      </c>
      <c r="C35" s="14">
        <v>104</v>
      </c>
      <c r="D35" s="17">
        <v>821.08201670000005</v>
      </c>
      <c r="E35" s="14">
        <v>1</v>
      </c>
      <c r="F35" s="17">
        <v>0.91157829999999995</v>
      </c>
      <c r="G35" s="14">
        <v>0</v>
      </c>
      <c r="H35" s="17">
        <v>0</v>
      </c>
      <c r="I35" s="14">
        <v>0</v>
      </c>
      <c r="J35" s="17">
        <v>0</v>
      </c>
      <c r="K35" s="14">
        <v>2</v>
      </c>
      <c r="L35" s="17">
        <v>1.1236687999999999</v>
      </c>
      <c r="M35" s="37">
        <f t="shared" si="0"/>
        <v>107</v>
      </c>
      <c r="N35" s="37">
        <f t="shared" si="1"/>
        <v>823.11726380000005</v>
      </c>
      <c r="O35" s="38">
        <v>131</v>
      </c>
      <c r="P35" s="37">
        <v>1393.3125405000001</v>
      </c>
      <c r="Q35" s="38">
        <v>0</v>
      </c>
      <c r="R35" s="37">
        <v>0</v>
      </c>
      <c r="S35" s="38">
        <v>0</v>
      </c>
      <c r="T35" s="37">
        <v>0</v>
      </c>
      <c r="U35" s="38">
        <v>0</v>
      </c>
      <c r="V35" s="38">
        <v>0</v>
      </c>
      <c r="W35" s="38">
        <v>0</v>
      </c>
      <c r="X35" s="37">
        <v>0</v>
      </c>
      <c r="Y35" s="38">
        <v>131</v>
      </c>
      <c r="Z35" s="38">
        <v>1393.3125405000001</v>
      </c>
      <c r="AA35" s="38">
        <v>0</v>
      </c>
      <c r="AB35" s="37">
        <v>0</v>
      </c>
      <c r="AC35" s="38">
        <v>0</v>
      </c>
      <c r="AD35" s="37">
        <v>0</v>
      </c>
      <c r="AE35" s="38">
        <v>1</v>
      </c>
      <c r="AF35" s="37">
        <v>8.4089133</v>
      </c>
      <c r="AG35" s="38">
        <v>0</v>
      </c>
      <c r="AH35" s="37">
        <v>0</v>
      </c>
      <c r="AI35" s="38">
        <v>0</v>
      </c>
      <c r="AJ35" s="37">
        <v>0</v>
      </c>
      <c r="AK35" s="38">
        <v>0</v>
      </c>
      <c r="AL35" s="37">
        <v>0</v>
      </c>
      <c r="AM35" s="38">
        <v>1</v>
      </c>
      <c r="AN35" s="38">
        <v>8.4089133</v>
      </c>
      <c r="AO35" s="38">
        <v>239</v>
      </c>
      <c r="AP35" s="38">
        <v>2224.8387176000001</v>
      </c>
      <c r="AQ35" s="38">
        <v>0</v>
      </c>
      <c r="AR35" s="37">
        <v>0</v>
      </c>
      <c r="AS35" s="38">
        <v>0</v>
      </c>
      <c r="AT35" s="37">
        <v>0</v>
      </c>
      <c r="AU35" s="38">
        <v>1</v>
      </c>
      <c r="AV35" s="37">
        <v>25.483889999999999</v>
      </c>
      <c r="AW35" s="38">
        <v>0</v>
      </c>
      <c r="AX35" s="37">
        <v>0</v>
      </c>
      <c r="AY35" s="38">
        <v>34</v>
      </c>
      <c r="AZ35" s="37">
        <v>3476.0696379999999</v>
      </c>
      <c r="BA35" s="37">
        <f t="shared" si="2"/>
        <v>35</v>
      </c>
      <c r="BB35" s="37">
        <f t="shared" si="3"/>
        <v>3501.5535279999999</v>
      </c>
      <c r="BC35" s="37">
        <f t="shared" si="4"/>
        <v>274</v>
      </c>
      <c r="BD35" s="37">
        <f t="shared" si="5"/>
        <v>5726.3922456</v>
      </c>
      <c r="BE35" s="14">
        <v>104</v>
      </c>
      <c r="BF35" s="17">
        <v>667.90004939999994</v>
      </c>
      <c r="BG35" s="14">
        <f t="shared" si="6"/>
        <v>0</v>
      </c>
      <c r="BH35" s="17">
        <f t="shared" si="7"/>
        <v>0</v>
      </c>
      <c r="BI35" s="14">
        <f t="shared" si="8"/>
        <v>2</v>
      </c>
      <c r="BJ35" s="17">
        <f t="shared" si="9"/>
        <v>33.892803299999997</v>
      </c>
    </row>
    <row r="36" spans="2:62" s="1" customFormat="1" ht="19.149999999999999" customHeight="1" x14ac:dyDescent="0.25">
      <c r="B36" s="23" t="s">
        <v>56</v>
      </c>
      <c r="C36" s="14">
        <v>0</v>
      </c>
      <c r="D36" s="17">
        <v>0</v>
      </c>
      <c r="E36" s="14">
        <v>0</v>
      </c>
      <c r="F36" s="17">
        <v>0</v>
      </c>
      <c r="G36" s="14">
        <v>0</v>
      </c>
      <c r="H36" s="17">
        <v>0</v>
      </c>
      <c r="I36" s="14">
        <v>0</v>
      </c>
      <c r="J36" s="17">
        <v>0</v>
      </c>
      <c r="K36" s="14">
        <v>0</v>
      </c>
      <c r="L36" s="17">
        <v>0</v>
      </c>
      <c r="M36" s="37">
        <f t="shared" si="0"/>
        <v>0</v>
      </c>
      <c r="N36" s="37">
        <f t="shared" si="1"/>
        <v>0</v>
      </c>
      <c r="O36" s="38">
        <v>25</v>
      </c>
      <c r="P36" s="37">
        <v>207.2134835</v>
      </c>
      <c r="Q36" s="38">
        <v>3</v>
      </c>
      <c r="R36" s="37">
        <v>3.9026108000000002</v>
      </c>
      <c r="S36" s="38">
        <v>0</v>
      </c>
      <c r="T36" s="37">
        <v>0</v>
      </c>
      <c r="U36" s="38">
        <v>0</v>
      </c>
      <c r="V36" s="38">
        <v>0</v>
      </c>
      <c r="W36" s="38">
        <v>0</v>
      </c>
      <c r="X36" s="37">
        <v>0</v>
      </c>
      <c r="Y36" s="38">
        <v>28</v>
      </c>
      <c r="Z36" s="38">
        <v>211.11609429999999</v>
      </c>
      <c r="AA36" s="38">
        <v>0</v>
      </c>
      <c r="AB36" s="37">
        <v>0</v>
      </c>
      <c r="AC36" s="38">
        <v>0</v>
      </c>
      <c r="AD36" s="37">
        <v>0</v>
      </c>
      <c r="AE36" s="38">
        <v>4</v>
      </c>
      <c r="AF36" s="37">
        <v>59.180226500000003</v>
      </c>
      <c r="AG36" s="38">
        <v>0</v>
      </c>
      <c r="AH36" s="37">
        <v>0</v>
      </c>
      <c r="AI36" s="38">
        <v>0</v>
      </c>
      <c r="AJ36" s="37">
        <v>0</v>
      </c>
      <c r="AK36" s="38">
        <v>0</v>
      </c>
      <c r="AL36" s="37">
        <v>0</v>
      </c>
      <c r="AM36" s="38">
        <v>4</v>
      </c>
      <c r="AN36" s="38">
        <v>59.180226500000003</v>
      </c>
      <c r="AO36" s="38">
        <v>32</v>
      </c>
      <c r="AP36" s="38">
        <v>270.29632079999999</v>
      </c>
      <c r="AQ36" s="38">
        <v>5</v>
      </c>
      <c r="AR36" s="37">
        <v>5.0819000000000001</v>
      </c>
      <c r="AS36" s="38">
        <v>0</v>
      </c>
      <c r="AT36" s="37">
        <v>0</v>
      </c>
      <c r="AU36" s="38">
        <v>2</v>
      </c>
      <c r="AV36" s="37">
        <v>67.562536600000001</v>
      </c>
      <c r="AW36" s="38">
        <v>468</v>
      </c>
      <c r="AX36" s="37">
        <v>333.42968939999997</v>
      </c>
      <c r="AY36" s="38">
        <v>1241</v>
      </c>
      <c r="AZ36" s="37">
        <v>630.98058790000005</v>
      </c>
      <c r="BA36" s="37">
        <f t="shared" si="2"/>
        <v>1716</v>
      </c>
      <c r="BB36" s="37">
        <f t="shared" si="3"/>
        <v>1037.0547139</v>
      </c>
      <c r="BC36" s="37">
        <f t="shared" si="4"/>
        <v>1748</v>
      </c>
      <c r="BD36" s="37">
        <f t="shared" si="5"/>
        <v>1307.3510347000001</v>
      </c>
      <c r="BE36" s="14">
        <v>0</v>
      </c>
      <c r="BF36" s="17">
        <v>0</v>
      </c>
      <c r="BG36" s="14">
        <f t="shared" si="6"/>
        <v>0</v>
      </c>
      <c r="BH36" s="17">
        <f t="shared" si="7"/>
        <v>0</v>
      </c>
      <c r="BI36" s="14">
        <f t="shared" si="8"/>
        <v>6</v>
      </c>
      <c r="BJ36" s="17">
        <f t="shared" si="9"/>
        <v>126.7427631</v>
      </c>
    </row>
    <row r="37" spans="2:62" s="1" customFormat="1" ht="19.149999999999999" customHeight="1" x14ac:dyDescent="0.25">
      <c r="B37" s="23" t="s">
        <v>57</v>
      </c>
      <c r="C37" s="14">
        <v>0</v>
      </c>
      <c r="D37" s="17">
        <v>0</v>
      </c>
      <c r="E37" s="14">
        <v>0</v>
      </c>
      <c r="F37" s="17">
        <v>0</v>
      </c>
      <c r="G37" s="14">
        <v>0</v>
      </c>
      <c r="H37" s="17">
        <v>0</v>
      </c>
      <c r="I37" s="14">
        <v>0</v>
      </c>
      <c r="J37" s="17">
        <v>0</v>
      </c>
      <c r="K37" s="14">
        <v>0</v>
      </c>
      <c r="L37" s="17">
        <v>0</v>
      </c>
      <c r="M37" s="37">
        <f t="shared" si="0"/>
        <v>0</v>
      </c>
      <c r="N37" s="37">
        <f t="shared" si="1"/>
        <v>0</v>
      </c>
      <c r="O37" s="38">
        <v>0</v>
      </c>
      <c r="P37" s="37">
        <v>0</v>
      </c>
      <c r="Q37" s="38">
        <v>0</v>
      </c>
      <c r="R37" s="37">
        <v>0</v>
      </c>
      <c r="S37" s="38">
        <v>0</v>
      </c>
      <c r="T37" s="37">
        <v>0</v>
      </c>
      <c r="U37" s="38">
        <v>0</v>
      </c>
      <c r="V37" s="38">
        <v>0</v>
      </c>
      <c r="W37" s="38">
        <v>0</v>
      </c>
      <c r="X37" s="37">
        <v>0</v>
      </c>
      <c r="Y37" s="38">
        <v>0</v>
      </c>
      <c r="Z37" s="38">
        <v>0</v>
      </c>
      <c r="AA37" s="38">
        <v>0</v>
      </c>
      <c r="AB37" s="37">
        <v>0</v>
      </c>
      <c r="AC37" s="38">
        <v>0</v>
      </c>
      <c r="AD37" s="37">
        <v>0</v>
      </c>
      <c r="AE37" s="38">
        <v>0</v>
      </c>
      <c r="AF37" s="37">
        <v>0</v>
      </c>
      <c r="AG37" s="38">
        <v>0</v>
      </c>
      <c r="AH37" s="37">
        <v>0</v>
      </c>
      <c r="AI37" s="38">
        <v>0</v>
      </c>
      <c r="AJ37" s="37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7">
        <v>0</v>
      </c>
      <c r="AS37" s="38">
        <v>0</v>
      </c>
      <c r="AT37" s="37">
        <v>0</v>
      </c>
      <c r="AU37" s="38">
        <v>0</v>
      </c>
      <c r="AV37" s="37">
        <v>0</v>
      </c>
      <c r="AW37" s="38">
        <v>0</v>
      </c>
      <c r="AX37" s="37">
        <v>0</v>
      </c>
      <c r="AY37" s="38">
        <v>0</v>
      </c>
      <c r="AZ37" s="37">
        <v>0</v>
      </c>
      <c r="BA37" s="37">
        <f t="shared" si="2"/>
        <v>0</v>
      </c>
      <c r="BB37" s="37">
        <f t="shared" si="3"/>
        <v>0</v>
      </c>
      <c r="BC37" s="37">
        <f t="shared" si="4"/>
        <v>0</v>
      </c>
      <c r="BD37" s="37">
        <f t="shared" si="5"/>
        <v>0</v>
      </c>
      <c r="BE37" s="14">
        <v>0</v>
      </c>
      <c r="BF37" s="17">
        <v>0</v>
      </c>
      <c r="BG37" s="14">
        <f t="shared" si="6"/>
        <v>0</v>
      </c>
      <c r="BH37" s="17">
        <f t="shared" si="7"/>
        <v>0</v>
      </c>
      <c r="BI37" s="14">
        <f t="shared" si="8"/>
        <v>0</v>
      </c>
      <c r="BJ37" s="17">
        <f t="shared" si="9"/>
        <v>0</v>
      </c>
    </row>
    <row r="38" spans="2:62" s="1" customFormat="1" ht="19.149999999999999" customHeight="1" x14ac:dyDescent="0.25">
      <c r="B38" s="23" t="s">
        <v>58</v>
      </c>
      <c r="C38" s="14">
        <v>0</v>
      </c>
      <c r="D38" s="17">
        <v>0</v>
      </c>
      <c r="E38" s="14">
        <v>0</v>
      </c>
      <c r="F38" s="17">
        <v>0</v>
      </c>
      <c r="G38" s="14">
        <v>0</v>
      </c>
      <c r="H38" s="17">
        <v>0</v>
      </c>
      <c r="I38" s="14">
        <v>0</v>
      </c>
      <c r="J38" s="17">
        <v>0</v>
      </c>
      <c r="K38" s="14">
        <v>0</v>
      </c>
      <c r="L38" s="17">
        <v>0</v>
      </c>
      <c r="M38" s="37">
        <f t="shared" si="0"/>
        <v>0</v>
      </c>
      <c r="N38" s="37">
        <f t="shared" si="1"/>
        <v>0</v>
      </c>
      <c r="O38" s="38">
        <v>5</v>
      </c>
      <c r="P38" s="37">
        <v>56.091769999999997</v>
      </c>
      <c r="Q38" s="38">
        <v>0</v>
      </c>
      <c r="R38" s="37">
        <v>0</v>
      </c>
      <c r="S38" s="38">
        <v>0</v>
      </c>
      <c r="T38" s="37">
        <v>0</v>
      </c>
      <c r="U38" s="38">
        <v>0</v>
      </c>
      <c r="V38" s="38">
        <v>0</v>
      </c>
      <c r="W38" s="38">
        <v>0</v>
      </c>
      <c r="X38" s="37">
        <v>0</v>
      </c>
      <c r="Y38" s="38">
        <v>5</v>
      </c>
      <c r="Z38" s="38">
        <v>56.091769999999997</v>
      </c>
      <c r="AA38" s="38">
        <v>0</v>
      </c>
      <c r="AB38" s="37">
        <v>0</v>
      </c>
      <c r="AC38" s="38">
        <v>0</v>
      </c>
      <c r="AD38" s="37">
        <v>0</v>
      </c>
      <c r="AE38" s="38">
        <v>0</v>
      </c>
      <c r="AF38" s="37">
        <v>0</v>
      </c>
      <c r="AG38" s="38">
        <v>0</v>
      </c>
      <c r="AH38" s="37">
        <v>0</v>
      </c>
      <c r="AI38" s="38">
        <v>0</v>
      </c>
      <c r="AJ38" s="37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5</v>
      </c>
      <c r="AP38" s="38">
        <v>56.091769999999997</v>
      </c>
      <c r="AQ38" s="38">
        <v>0</v>
      </c>
      <c r="AR38" s="37">
        <v>0</v>
      </c>
      <c r="AS38" s="38">
        <v>0</v>
      </c>
      <c r="AT38" s="37">
        <v>0</v>
      </c>
      <c r="AU38" s="38">
        <v>0</v>
      </c>
      <c r="AV38" s="37">
        <v>0</v>
      </c>
      <c r="AW38" s="38">
        <v>0</v>
      </c>
      <c r="AX38" s="37">
        <v>0</v>
      </c>
      <c r="AY38" s="38">
        <v>204</v>
      </c>
      <c r="AZ38" s="37">
        <v>928.98397</v>
      </c>
      <c r="BA38" s="37">
        <f t="shared" si="2"/>
        <v>204</v>
      </c>
      <c r="BB38" s="37">
        <f t="shared" si="3"/>
        <v>928.98397</v>
      </c>
      <c r="BC38" s="37">
        <f t="shared" si="4"/>
        <v>209</v>
      </c>
      <c r="BD38" s="37">
        <f t="shared" si="5"/>
        <v>985.07574</v>
      </c>
      <c r="BE38" s="14">
        <v>0</v>
      </c>
      <c r="BF38" s="17">
        <v>0</v>
      </c>
      <c r="BG38" s="14">
        <f t="shared" si="6"/>
        <v>0</v>
      </c>
      <c r="BH38" s="17">
        <f t="shared" si="7"/>
        <v>0</v>
      </c>
      <c r="BI38" s="14">
        <f t="shared" si="8"/>
        <v>0</v>
      </c>
      <c r="BJ38" s="17">
        <f t="shared" si="9"/>
        <v>0</v>
      </c>
    </row>
    <row r="39" spans="2:62" s="1" customFormat="1" ht="19.149999999999999" customHeight="1" x14ac:dyDescent="0.25">
      <c r="B39" s="23" t="s">
        <v>59</v>
      </c>
      <c r="C39" s="14">
        <v>0</v>
      </c>
      <c r="D39" s="17">
        <v>0</v>
      </c>
      <c r="E39" s="14">
        <v>0</v>
      </c>
      <c r="F39" s="17">
        <v>0</v>
      </c>
      <c r="G39" s="14">
        <v>0</v>
      </c>
      <c r="H39" s="17">
        <v>0</v>
      </c>
      <c r="I39" s="14">
        <v>0</v>
      </c>
      <c r="J39" s="17">
        <v>0</v>
      </c>
      <c r="K39" s="14">
        <v>0</v>
      </c>
      <c r="L39" s="17">
        <v>0</v>
      </c>
      <c r="M39" s="37">
        <f t="shared" si="0"/>
        <v>0</v>
      </c>
      <c r="N39" s="37">
        <f t="shared" si="1"/>
        <v>0</v>
      </c>
      <c r="O39" s="38">
        <v>0</v>
      </c>
      <c r="P39" s="37">
        <v>0</v>
      </c>
      <c r="Q39" s="38">
        <v>1</v>
      </c>
      <c r="R39" s="37">
        <v>5</v>
      </c>
      <c r="S39" s="38">
        <v>0</v>
      </c>
      <c r="T39" s="37">
        <v>0</v>
      </c>
      <c r="U39" s="38">
        <v>0</v>
      </c>
      <c r="V39" s="38">
        <v>0</v>
      </c>
      <c r="W39" s="38">
        <v>0</v>
      </c>
      <c r="X39" s="37">
        <v>0</v>
      </c>
      <c r="Y39" s="38">
        <v>1</v>
      </c>
      <c r="Z39" s="38">
        <v>5</v>
      </c>
      <c r="AA39" s="38">
        <v>0</v>
      </c>
      <c r="AB39" s="37">
        <v>0</v>
      </c>
      <c r="AC39" s="38">
        <v>0</v>
      </c>
      <c r="AD39" s="37">
        <v>0</v>
      </c>
      <c r="AE39" s="38">
        <v>0</v>
      </c>
      <c r="AF39" s="37">
        <v>0</v>
      </c>
      <c r="AG39" s="38">
        <v>0</v>
      </c>
      <c r="AH39" s="37">
        <v>0</v>
      </c>
      <c r="AI39" s="38">
        <v>0</v>
      </c>
      <c r="AJ39" s="37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1</v>
      </c>
      <c r="AP39" s="38">
        <v>5</v>
      </c>
      <c r="AQ39" s="38">
        <v>185579</v>
      </c>
      <c r="AR39" s="37">
        <v>0</v>
      </c>
      <c r="AS39" s="38">
        <v>0</v>
      </c>
      <c r="AT39" s="37">
        <v>0</v>
      </c>
      <c r="AU39" s="38">
        <v>0</v>
      </c>
      <c r="AV39" s="37">
        <v>178.93011000000001</v>
      </c>
      <c r="AW39" s="38">
        <v>0</v>
      </c>
      <c r="AX39" s="37">
        <v>0</v>
      </c>
      <c r="AY39" s="38">
        <v>1</v>
      </c>
      <c r="AZ39" s="37">
        <v>8.8320900000000009</v>
      </c>
      <c r="BA39" s="37">
        <f t="shared" si="2"/>
        <v>185580</v>
      </c>
      <c r="BB39" s="37">
        <f t="shared" si="3"/>
        <v>187.76220000000001</v>
      </c>
      <c r="BC39" s="37">
        <f t="shared" si="4"/>
        <v>185581</v>
      </c>
      <c r="BD39" s="37">
        <f t="shared" si="5"/>
        <v>192.76220000000001</v>
      </c>
      <c r="BE39" s="14">
        <v>0</v>
      </c>
      <c r="BF39" s="17">
        <v>2.0000000000000002E-5</v>
      </c>
      <c r="BG39" s="14">
        <f t="shared" si="6"/>
        <v>0</v>
      </c>
      <c r="BH39" s="17">
        <f t="shared" si="7"/>
        <v>0</v>
      </c>
      <c r="BI39" s="14">
        <f t="shared" si="8"/>
        <v>0</v>
      </c>
      <c r="BJ39" s="17">
        <f t="shared" si="9"/>
        <v>178.93011000000001</v>
      </c>
    </row>
    <row r="40" spans="2:62" s="1" customFormat="1" ht="19.149999999999999" customHeight="1" x14ac:dyDescent="0.25">
      <c r="B40" s="23" t="s">
        <v>60</v>
      </c>
      <c r="C40" s="14">
        <v>0</v>
      </c>
      <c r="D40" s="17">
        <v>0</v>
      </c>
      <c r="E40" s="14">
        <v>0</v>
      </c>
      <c r="F40" s="17">
        <v>0</v>
      </c>
      <c r="G40" s="14">
        <v>0</v>
      </c>
      <c r="H40" s="17">
        <v>0</v>
      </c>
      <c r="I40" s="14">
        <v>0</v>
      </c>
      <c r="J40" s="17">
        <v>0</v>
      </c>
      <c r="K40" s="14">
        <v>0</v>
      </c>
      <c r="L40" s="17">
        <v>0</v>
      </c>
      <c r="M40" s="37">
        <f t="shared" si="0"/>
        <v>0</v>
      </c>
      <c r="N40" s="37">
        <f t="shared" si="1"/>
        <v>0</v>
      </c>
      <c r="O40" s="38">
        <v>1</v>
      </c>
      <c r="P40" s="37">
        <v>5.8405699999999996</v>
      </c>
      <c r="Q40" s="38">
        <v>1</v>
      </c>
      <c r="R40" s="37">
        <v>7.6161208</v>
      </c>
      <c r="S40" s="38">
        <v>0</v>
      </c>
      <c r="T40" s="37">
        <v>0</v>
      </c>
      <c r="U40" s="38">
        <v>0</v>
      </c>
      <c r="V40" s="38">
        <v>0</v>
      </c>
      <c r="W40" s="38">
        <v>0</v>
      </c>
      <c r="X40" s="37">
        <v>0</v>
      </c>
      <c r="Y40" s="38">
        <v>2</v>
      </c>
      <c r="Z40" s="38">
        <v>13.456690800000001</v>
      </c>
      <c r="AA40" s="38">
        <v>0</v>
      </c>
      <c r="AB40" s="37">
        <v>0</v>
      </c>
      <c r="AC40" s="38">
        <v>0</v>
      </c>
      <c r="AD40" s="37">
        <v>0</v>
      </c>
      <c r="AE40" s="38">
        <v>0</v>
      </c>
      <c r="AF40" s="37">
        <v>0</v>
      </c>
      <c r="AG40" s="38">
        <v>0</v>
      </c>
      <c r="AH40" s="37">
        <v>0</v>
      </c>
      <c r="AI40" s="38">
        <v>0</v>
      </c>
      <c r="AJ40" s="37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2</v>
      </c>
      <c r="AP40" s="38">
        <v>13.456690800000001</v>
      </c>
      <c r="AQ40" s="38">
        <v>0</v>
      </c>
      <c r="AR40" s="37">
        <v>0</v>
      </c>
      <c r="AS40" s="38">
        <v>0</v>
      </c>
      <c r="AT40" s="37">
        <v>0</v>
      </c>
      <c r="AU40" s="38">
        <v>0</v>
      </c>
      <c r="AV40" s="37">
        <v>0</v>
      </c>
      <c r="AW40" s="38">
        <v>2</v>
      </c>
      <c r="AX40" s="37">
        <v>17.726262299999998</v>
      </c>
      <c r="AY40" s="38">
        <v>1</v>
      </c>
      <c r="AZ40" s="37">
        <v>1.0446286</v>
      </c>
      <c r="BA40" s="37">
        <f t="shared" si="2"/>
        <v>3</v>
      </c>
      <c r="BB40" s="37">
        <f t="shared" si="3"/>
        <v>18.770890899999998</v>
      </c>
      <c r="BC40" s="37">
        <f t="shared" si="4"/>
        <v>5</v>
      </c>
      <c r="BD40" s="37">
        <f t="shared" si="5"/>
        <v>32.227581700000002</v>
      </c>
      <c r="BE40" s="14">
        <v>0</v>
      </c>
      <c r="BF40" s="17">
        <v>0</v>
      </c>
      <c r="BG40" s="14">
        <f t="shared" si="6"/>
        <v>0</v>
      </c>
      <c r="BH40" s="17">
        <f t="shared" si="7"/>
        <v>0</v>
      </c>
      <c r="BI40" s="14">
        <f t="shared" si="8"/>
        <v>0</v>
      </c>
      <c r="BJ40" s="17">
        <f t="shared" si="9"/>
        <v>0</v>
      </c>
    </row>
    <row r="41" spans="2:62" s="1" customFormat="1" ht="19.149999999999999" customHeight="1" x14ac:dyDescent="0.25">
      <c r="B41" s="23" t="s">
        <v>61</v>
      </c>
      <c r="C41" s="14">
        <v>1</v>
      </c>
      <c r="D41" s="17">
        <v>19.408535199999999</v>
      </c>
      <c r="E41" s="14">
        <v>0</v>
      </c>
      <c r="F41" s="17">
        <v>0</v>
      </c>
      <c r="G41" s="14">
        <v>0</v>
      </c>
      <c r="H41" s="17">
        <v>0</v>
      </c>
      <c r="I41" s="14">
        <v>0</v>
      </c>
      <c r="J41" s="17">
        <v>0</v>
      </c>
      <c r="K41" s="14">
        <v>0</v>
      </c>
      <c r="L41" s="17">
        <v>0</v>
      </c>
      <c r="M41" s="37">
        <f t="shared" si="0"/>
        <v>1</v>
      </c>
      <c r="N41" s="37">
        <f t="shared" si="1"/>
        <v>19.408535199999999</v>
      </c>
      <c r="O41" s="38">
        <v>0</v>
      </c>
      <c r="P41" s="37">
        <v>0</v>
      </c>
      <c r="Q41" s="38">
        <v>0</v>
      </c>
      <c r="R41" s="37">
        <v>0</v>
      </c>
      <c r="S41" s="38">
        <v>0</v>
      </c>
      <c r="T41" s="37">
        <v>0</v>
      </c>
      <c r="U41" s="38">
        <v>0</v>
      </c>
      <c r="V41" s="38">
        <v>0</v>
      </c>
      <c r="W41" s="38">
        <v>0</v>
      </c>
      <c r="X41" s="37">
        <v>0</v>
      </c>
      <c r="Y41" s="38">
        <v>0</v>
      </c>
      <c r="Z41" s="38">
        <v>0</v>
      </c>
      <c r="AA41" s="38">
        <v>0</v>
      </c>
      <c r="AB41" s="37">
        <v>0</v>
      </c>
      <c r="AC41" s="38">
        <v>0</v>
      </c>
      <c r="AD41" s="37">
        <v>0</v>
      </c>
      <c r="AE41" s="38">
        <v>0</v>
      </c>
      <c r="AF41" s="37">
        <v>0</v>
      </c>
      <c r="AG41" s="38">
        <v>0</v>
      </c>
      <c r="AH41" s="37">
        <v>0</v>
      </c>
      <c r="AI41" s="38">
        <v>0</v>
      </c>
      <c r="AJ41" s="37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1</v>
      </c>
      <c r="AP41" s="38">
        <v>19.408535199999999</v>
      </c>
      <c r="AQ41" s="38">
        <v>0</v>
      </c>
      <c r="AR41" s="37">
        <v>0</v>
      </c>
      <c r="AS41" s="38">
        <v>0</v>
      </c>
      <c r="AT41" s="37">
        <v>0</v>
      </c>
      <c r="AU41" s="38">
        <v>0</v>
      </c>
      <c r="AV41" s="37">
        <v>0</v>
      </c>
      <c r="AW41" s="38">
        <v>0</v>
      </c>
      <c r="AX41" s="37">
        <v>0</v>
      </c>
      <c r="AY41" s="38">
        <v>0</v>
      </c>
      <c r="AZ41" s="37">
        <v>0</v>
      </c>
      <c r="BA41" s="37">
        <f t="shared" si="2"/>
        <v>0</v>
      </c>
      <c r="BB41" s="37">
        <f t="shared" si="3"/>
        <v>0</v>
      </c>
      <c r="BC41" s="37">
        <f t="shared" si="4"/>
        <v>1</v>
      </c>
      <c r="BD41" s="37">
        <f t="shared" si="5"/>
        <v>19.408535199999999</v>
      </c>
      <c r="BE41" s="14">
        <v>1</v>
      </c>
      <c r="BF41" s="17">
        <v>19.408535199999999</v>
      </c>
      <c r="BG41" s="14">
        <f t="shared" si="6"/>
        <v>0</v>
      </c>
      <c r="BH41" s="17">
        <f t="shared" si="7"/>
        <v>0</v>
      </c>
      <c r="BI41" s="14">
        <f t="shared" si="8"/>
        <v>0</v>
      </c>
      <c r="BJ41" s="17">
        <f t="shared" si="9"/>
        <v>0</v>
      </c>
    </row>
    <row r="42" spans="2:62" s="1" customFormat="1" ht="19.149999999999999" customHeight="1" x14ac:dyDescent="0.25">
      <c r="B42" s="23" t="s">
        <v>62</v>
      </c>
      <c r="C42" s="14">
        <v>15</v>
      </c>
      <c r="D42" s="17">
        <v>814.16106409999998</v>
      </c>
      <c r="E42" s="14">
        <v>7</v>
      </c>
      <c r="F42" s="17">
        <v>6.6003916</v>
      </c>
      <c r="G42" s="14">
        <v>0</v>
      </c>
      <c r="H42" s="17">
        <v>0</v>
      </c>
      <c r="I42" s="14">
        <v>0</v>
      </c>
      <c r="J42" s="17">
        <v>0</v>
      </c>
      <c r="K42" s="14">
        <v>4</v>
      </c>
      <c r="L42" s="17">
        <v>5.6880464999999996</v>
      </c>
      <c r="M42" s="37">
        <f t="shared" si="0"/>
        <v>26</v>
      </c>
      <c r="N42" s="37">
        <f t="shared" si="1"/>
        <v>826.44950219999998</v>
      </c>
      <c r="O42" s="38">
        <v>78</v>
      </c>
      <c r="P42" s="37">
        <v>422.29676499999999</v>
      </c>
      <c r="Q42" s="38">
        <v>27</v>
      </c>
      <c r="R42" s="37">
        <v>1376.4767069</v>
      </c>
      <c r="S42" s="38">
        <v>2</v>
      </c>
      <c r="T42" s="37">
        <v>40.052608300000003</v>
      </c>
      <c r="U42" s="38">
        <v>0</v>
      </c>
      <c r="V42" s="38">
        <v>0</v>
      </c>
      <c r="W42" s="38">
        <v>0</v>
      </c>
      <c r="X42" s="37">
        <v>0</v>
      </c>
      <c r="Y42" s="38">
        <v>107</v>
      </c>
      <c r="Z42" s="38">
        <v>1838.8260802</v>
      </c>
      <c r="AA42" s="38">
        <v>0</v>
      </c>
      <c r="AB42" s="37">
        <v>0</v>
      </c>
      <c r="AC42" s="38">
        <v>0</v>
      </c>
      <c r="AD42" s="37">
        <v>0</v>
      </c>
      <c r="AE42" s="38">
        <v>0</v>
      </c>
      <c r="AF42" s="37">
        <v>0</v>
      </c>
      <c r="AG42" s="38">
        <v>0</v>
      </c>
      <c r="AH42" s="37">
        <v>0</v>
      </c>
      <c r="AI42" s="38">
        <v>0</v>
      </c>
      <c r="AJ42" s="37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133</v>
      </c>
      <c r="AP42" s="38">
        <v>2665.2755824000001</v>
      </c>
      <c r="AQ42" s="38">
        <v>0</v>
      </c>
      <c r="AR42" s="37">
        <v>0</v>
      </c>
      <c r="AS42" s="38">
        <v>0</v>
      </c>
      <c r="AT42" s="37">
        <v>0</v>
      </c>
      <c r="AU42" s="38">
        <v>0</v>
      </c>
      <c r="AV42" s="37">
        <v>0</v>
      </c>
      <c r="AW42" s="38">
        <v>0</v>
      </c>
      <c r="AX42" s="37">
        <v>0</v>
      </c>
      <c r="AY42" s="38">
        <v>1341</v>
      </c>
      <c r="AZ42" s="37">
        <v>1156.1642371</v>
      </c>
      <c r="BA42" s="37">
        <f t="shared" si="2"/>
        <v>1341</v>
      </c>
      <c r="BB42" s="37">
        <f t="shared" si="3"/>
        <v>1156.1642371</v>
      </c>
      <c r="BC42" s="37">
        <f t="shared" si="4"/>
        <v>1474</v>
      </c>
      <c r="BD42" s="37">
        <f t="shared" si="5"/>
        <v>3821.4398195000003</v>
      </c>
      <c r="BE42" s="14">
        <v>68</v>
      </c>
      <c r="BF42" s="17">
        <v>1037.6063337000001</v>
      </c>
      <c r="BG42" s="14">
        <f t="shared" si="6"/>
        <v>0</v>
      </c>
      <c r="BH42" s="17">
        <f t="shared" si="7"/>
        <v>0</v>
      </c>
      <c r="BI42" s="14">
        <f t="shared" si="8"/>
        <v>0</v>
      </c>
      <c r="BJ42" s="17">
        <f t="shared" si="9"/>
        <v>0</v>
      </c>
    </row>
    <row r="43" spans="2:62" s="1" customFormat="1" ht="19.149999999999999" customHeight="1" x14ac:dyDescent="0.25">
      <c r="B43" s="23" t="s">
        <v>63</v>
      </c>
      <c r="C43" s="14">
        <v>0</v>
      </c>
      <c r="D43" s="17">
        <v>0</v>
      </c>
      <c r="E43" s="14">
        <v>0</v>
      </c>
      <c r="F43" s="17">
        <v>0</v>
      </c>
      <c r="G43" s="14">
        <v>0</v>
      </c>
      <c r="H43" s="17">
        <v>0</v>
      </c>
      <c r="I43" s="14">
        <v>0</v>
      </c>
      <c r="J43" s="17">
        <v>0</v>
      </c>
      <c r="K43" s="14">
        <v>0</v>
      </c>
      <c r="L43" s="17">
        <v>0</v>
      </c>
      <c r="M43" s="37">
        <f t="shared" si="0"/>
        <v>0</v>
      </c>
      <c r="N43" s="37">
        <f t="shared" si="1"/>
        <v>0</v>
      </c>
      <c r="O43" s="38">
        <v>0</v>
      </c>
      <c r="P43" s="37">
        <v>0</v>
      </c>
      <c r="Q43" s="38">
        <v>0</v>
      </c>
      <c r="R43" s="37">
        <v>0</v>
      </c>
      <c r="S43" s="38">
        <v>0</v>
      </c>
      <c r="T43" s="37">
        <v>0</v>
      </c>
      <c r="U43" s="38">
        <v>0</v>
      </c>
      <c r="V43" s="38">
        <v>0</v>
      </c>
      <c r="W43" s="38">
        <v>0</v>
      </c>
      <c r="X43" s="37">
        <v>0</v>
      </c>
      <c r="Y43" s="38">
        <v>0</v>
      </c>
      <c r="Z43" s="38">
        <v>0</v>
      </c>
      <c r="AA43" s="38">
        <v>0</v>
      </c>
      <c r="AB43" s="37">
        <v>0</v>
      </c>
      <c r="AC43" s="38">
        <v>0</v>
      </c>
      <c r="AD43" s="37">
        <v>0</v>
      </c>
      <c r="AE43" s="38">
        <v>0</v>
      </c>
      <c r="AF43" s="37">
        <v>0</v>
      </c>
      <c r="AG43" s="38">
        <v>0</v>
      </c>
      <c r="AH43" s="37">
        <v>0</v>
      </c>
      <c r="AI43" s="38">
        <v>0</v>
      </c>
      <c r="AJ43" s="37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7">
        <v>0</v>
      </c>
      <c r="AS43" s="38">
        <v>0</v>
      </c>
      <c r="AT43" s="37">
        <v>0</v>
      </c>
      <c r="AU43" s="38">
        <v>0</v>
      </c>
      <c r="AV43" s="37">
        <v>0</v>
      </c>
      <c r="AW43" s="38">
        <v>0</v>
      </c>
      <c r="AX43" s="37">
        <v>0</v>
      </c>
      <c r="AY43" s="38">
        <v>0</v>
      </c>
      <c r="AZ43" s="37">
        <v>0</v>
      </c>
      <c r="BA43" s="37">
        <f t="shared" si="2"/>
        <v>0</v>
      </c>
      <c r="BB43" s="37">
        <f t="shared" si="3"/>
        <v>0</v>
      </c>
      <c r="BC43" s="37">
        <f t="shared" si="4"/>
        <v>0</v>
      </c>
      <c r="BD43" s="37">
        <f t="shared" si="5"/>
        <v>0</v>
      </c>
      <c r="BE43" s="14">
        <v>0</v>
      </c>
      <c r="BF43" s="17">
        <v>0</v>
      </c>
      <c r="BG43" s="14">
        <f t="shared" si="6"/>
        <v>0</v>
      </c>
      <c r="BH43" s="17">
        <f t="shared" si="7"/>
        <v>0</v>
      </c>
      <c r="BI43" s="14">
        <f t="shared" si="8"/>
        <v>0</v>
      </c>
      <c r="BJ43" s="17">
        <f t="shared" si="9"/>
        <v>0</v>
      </c>
    </row>
    <row r="44" spans="2:62" s="1" customFormat="1" ht="19.149999999999999" customHeight="1" x14ac:dyDescent="0.25">
      <c r="B44" s="23" t="s">
        <v>64</v>
      </c>
      <c r="C44" s="14">
        <v>0</v>
      </c>
      <c r="D44" s="17">
        <v>0</v>
      </c>
      <c r="E44" s="14">
        <v>6995</v>
      </c>
      <c r="F44" s="17">
        <v>1283.3745163000001</v>
      </c>
      <c r="G44" s="14">
        <v>5578</v>
      </c>
      <c r="H44" s="17">
        <v>1027.1663372</v>
      </c>
      <c r="I44" s="14">
        <v>0</v>
      </c>
      <c r="J44" s="17">
        <v>0</v>
      </c>
      <c r="K44" s="14">
        <v>0</v>
      </c>
      <c r="L44" s="17">
        <v>0</v>
      </c>
      <c r="M44" s="37">
        <f t="shared" si="0"/>
        <v>6995</v>
      </c>
      <c r="N44" s="37">
        <f t="shared" si="1"/>
        <v>1283.3745163000001</v>
      </c>
      <c r="O44" s="38">
        <v>11</v>
      </c>
      <c r="P44" s="37">
        <v>379.79030979999999</v>
      </c>
      <c r="Q44" s="38">
        <v>1</v>
      </c>
      <c r="R44" s="37">
        <v>9.1793499999999995</v>
      </c>
      <c r="S44" s="38">
        <v>0</v>
      </c>
      <c r="T44" s="37">
        <v>0</v>
      </c>
      <c r="U44" s="38">
        <v>0</v>
      </c>
      <c r="V44" s="38">
        <v>0</v>
      </c>
      <c r="W44" s="38">
        <v>0</v>
      </c>
      <c r="X44" s="37">
        <v>0</v>
      </c>
      <c r="Y44" s="38">
        <v>12</v>
      </c>
      <c r="Z44" s="38">
        <v>388.96965979999999</v>
      </c>
      <c r="AA44" s="38">
        <v>0</v>
      </c>
      <c r="AB44" s="37">
        <v>0</v>
      </c>
      <c r="AC44" s="38">
        <v>0</v>
      </c>
      <c r="AD44" s="37">
        <v>0</v>
      </c>
      <c r="AE44" s="38">
        <v>1</v>
      </c>
      <c r="AF44" s="37">
        <v>11.969099999999999</v>
      </c>
      <c r="AG44" s="38">
        <v>0</v>
      </c>
      <c r="AH44" s="37">
        <v>0</v>
      </c>
      <c r="AI44" s="38">
        <v>0</v>
      </c>
      <c r="AJ44" s="37">
        <v>0</v>
      </c>
      <c r="AK44" s="38">
        <v>255</v>
      </c>
      <c r="AL44" s="37">
        <v>30.206241500000001</v>
      </c>
      <c r="AM44" s="38">
        <v>256</v>
      </c>
      <c r="AN44" s="38">
        <v>42.175341500000002</v>
      </c>
      <c r="AO44" s="38">
        <v>12841</v>
      </c>
      <c r="AP44" s="38">
        <v>2741.6858548</v>
      </c>
      <c r="AQ44" s="38">
        <v>0</v>
      </c>
      <c r="AR44" s="37">
        <v>0</v>
      </c>
      <c r="AS44" s="38">
        <v>0</v>
      </c>
      <c r="AT44" s="37">
        <v>0</v>
      </c>
      <c r="AU44" s="38">
        <v>0</v>
      </c>
      <c r="AV44" s="37">
        <v>0</v>
      </c>
      <c r="AW44" s="38">
        <v>12</v>
      </c>
      <c r="AX44" s="37">
        <v>12.668188199999999</v>
      </c>
      <c r="AY44" s="38">
        <v>349</v>
      </c>
      <c r="AZ44" s="37">
        <v>359.70503439999999</v>
      </c>
      <c r="BA44" s="37">
        <f t="shared" si="2"/>
        <v>361</v>
      </c>
      <c r="BB44" s="37">
        <f t="shared" si="3"/>
        <v>372.37322259999996</v>
      </c>
      <c r="BC44" s="37">
        <f t="shared" si="4"/>
        <v>13202</v>
      </c>
      <c r="BD44" s="37">
        <f t="shared" si="5"/>
        <v>3114.0590774000002</v>
      </c>
      <c r="BE44" s="14">
        <v>7250</v>
      </c>
      <c r="BF44" s="17">
        <v>1313.5807577999999</v>
      </c>
      <c r="BG44" s="14">
        <f t="shared" si="6"/>
        <v>0</v>
      </c>
      <c r="BH44" s="17">
        <f t="shared" si="7"/>
        <v>0</v>
      </c>
      <c r="BI44" s="14">
        <f t="shared" si="8"/>
        <v>1</v>
      </c>
      <c r="BJ44" s="17">
        <f t="shared" si="9"/>
        <v>11.969099999999999</v>
      </c>
    </row>
    <row r="45" spans="2:62" s="1" customFormat="1" ht="19.149999999999999" customHeight="1" x14ac:dyDescent="0.25">
      <c r="B45" s="23" t="s">
        <v>65</v>
      </c>
      <c r="C45" s="14">
        <v>1</v>
      </c>
      <c r="D45" s="17">
        <v>0.6</v>
      </c>
      <c r="E45" s="14">
        <v>0</v>
      </c>
      <c r="F45" s="17">
        <v>0</v>
      </c>
      <c r="G45" s="14">
        <v>1</v>
      </c>
      <c r="H45" s="17">
        <v>0.6</v>
      </c>
      <c r="I45" s="14">
        <v>0</v>
      </c>
      <c r="J45" s="17">
        <v>0</v>
      </c>
      <c r="K45" s="14">
        <v>0</v>
      </c>
      <c r="L45" s="17">
        <v>0</v>
      </c>
      <c r="M45" s="37">
        <f t="shared" si="0"/>
        <v>1</v>
      </c>
      <c r="N45" s="37">
        <f t="shared" si="1"/>
        <v>0.6</v>
      </c>
      <c r="O45" s="38">
        <v>0</v>
      </c>
      <c r="P45" s="37">
        <v>0</v>
      </c>
      <c r="Q45" s="38">
        <v>0</v>
      </c>
      <c r="R45" s="37">
        <v>0</v>
      </c>
      <c r="S45" s="38">
        <v>0</v>
      </c>
      <c r="T45" s="37">
        <v>0</v>
      </c>
      <c r="U45" s="38">
        <v>0</v>
      </c>
      <c r="V45" s="38">
        <v>0</v>
      </c>
      <c r="W45" s="38">
        <v>0</v>
      </c>
      <c r="X45" s="37">
        <v>0</v>
      </c>
      <c r="Y45" s="38">
        <v>0</v>
      </c>
      <c r="Z45" s="38">
        <v>0</v>
      </c>
      <c r="AA45" s="38">
        <v>0</v>
      </c>
      <c r="AB45" s="37">
        <v>0</v>
      </c>
      <c r="AC45" s="38">
        <v>1</v>
      </c>
      <c r="AD45" s="37">
        <v>2.7095120000000001</v>
      </c>
      <c r="AE45" s="38">
        <v>0</v>
      </c>
      <c r="AF45" s="37">
        <v>0</v>
      </c>
      <c r="AG45" s="38">
        <v>0</v>
      </c>
      <c r="AH45" s="37">
        <v>0</v>
      </c>
      <c r="AI45" s="38">
        <v>0</v>
      </c>
      <c r="AJ45" s="37">
        <v>0</v>
      </c>
      <c r="AK45" s="38">
        <v>1</v>
      </c>
      <c r="AL45" s="37">
        <v>0</v>
      </c>
      <c r="AM45" s="38">
        <v>2</v>
      </c>
      <c r="AN45" s="38">
        <v>2.7095120000000001</v>
      </c>
      <c r="AO45" s="38">
        <v>4</v>
      </c>
      <c r="AP45" s="38">
        <v>3.9095119999999999</v>
      </c>
      <c r="AQ45" s="38">
        <v>0</v>
      </c>
      <c r="AR45" s="37">
        <v>0</v>
      </c>
      <c r="AS45" s="38">
        <v>0</v>
      </c>
      <c r="AT45" s="37">
        <v>0</v>
      </c>
      <c r="AU45" s="38">
        <v>6</v>
      </c>
      <c r="AV45" s="37">
        <v>165.82484109999999</v>
      </c>
      <c r="AW45" s="38">
        <v>10</v>
      </c>
      <c r="AX45" s="37">
        <v>39.169704699999997</v>
      </c>
      <c r="AY45" s="38">
        <v>2</v>
      </c>
      <c r="AZ45" s="37">
        <v>477.0067947</v>
      </c>
      <c r="BA45" s="37">
        <f t="shared" si="2"/>
        <v>18</v>
      </c>
      <c r="BB45" s="37">
        <f t="shared" si="3"/>
        <v>682.00134049999997</v>
      </c>
      <c r="BC45" s="37">
        <f t="shared" si="4"/>
        <v>22</v>
      </c>
      <c r="BD45" s="37">
        <f t="shared" si="5"/>
        <v>685.91085249999992</v>
      </c>
      <c r="BE45" s="14">
        <v>0</v>
      </c>
      <c r="BF45" s="17">
        <v>0</v>
      </c>
      <c r="BG45" s="14">
        <f t="shared" si="6"/>
        <v>1</v>
      </c>
      <c r="BH45" s="17">
        <f t="shared" si="7"/>
        <v>2.7095120000000001</v>
      </c>
      <c r="BI45" s="14">
        <f t="shared" si="8"/>
        <v>6</v>
      </c>
      <c r="BJ45" s="17">
        <f t="shared" si="9"/>
        <v>165.82484109999999</v>
      </c>
    </row>
    <row r="46" spans="2:62" s="1" customFormat="1" ht="19.149999999999999" customHeight="1" x14ac:dyDescent="0.25">
      <c r="B46" s="23" t="s">
        <v>66</v>
      </c>
      <c r="C46" s="14">
        <v>0</v>
      </c>
      <c r="D46" s="17">
        <v>0</v>
      </c>
      <c r="E46" s="14">
        <v>0</v>
      </c>
      <c r="F46" s="17">
        <v>0</v>
      </c>
      <c r="G46" s="14">
        <v>0</v>
      </c>
      <c r="H46" s="17">
        <v>0</v>
      </c>
      <c r="I46" s="14">
        <v>0</v>
      </c>
      <c r="J46" s="17">
        <v>0</v>
      </c>
      <c r="K46" s="14">
        <v>0</v>
      </c>
      <c r="L46" s="17">
        <v>0</v>
      </c>
      <c r="M46" s="37">
        <f t="shared" si="0"/>
        <v>0</v>
      </c>
      <c r="N46" s="37">
        <f t="shared" si="1"/>
        <v>0</v>
      </c>
      <c r="O46" s="38">
        <v>10</v>
      </c>
      <c r="P46" s="37">
        <v>187.4332028</v>
      </c>
      <c r="Q46" s="38">
        <v>0</v>
      </c>
      <c r="R46" s="37">
        <v>0</v>
      </c>
      <c r="S46" s="38">
        <v>0</v>
      </c>
      <c r="T46" s="37">
        <v>0</v>
      </c>
      <c r="U46" s="38">
        <v>0</v>
      </c>
      <c r="V46" s="38">
        <v>0</v>
      </c>
      <c r="W46" s="38">
        <v>0</v>
      </c>
      <c r="X46" s="37">
        <v>0</v>
      </c>
      <c r="Y46" s="38">
        <v>10</v>
      </c>
      <c r="Z46" s="38">
        <v>187.4332028</v>
      </c>
      <c r="AA46" s="38">
        <v>0</v>
      </c>
      <c r="AB46" s="37">
        <v>0</v>
      </c>
      <c r="AC46" s="38">
        <v>0</v>
      </c>
      <c r="AD46" s="37">
        <v>0</v>
      </c>
      <c r="AE46" s="38">
        <v>6</v>
      </c>
      <c r="AF46" s="37">
        <v>73.245103</v>
      </c>
      <c r="AG46" s="38">
        <v>0</v>
      </c>
      <c r="AH46" s="37">
        <v>0</v>
      </c>
      <c r="AI46" s="38">
        <v>0</v>
      </c>
      <c r="AJ46" s="37">
        <v>0</v>
      </c>
      <c r="AK46" s="38">
        <v>0</v>
      </c>
      <c r="AL46" s="37">
        <v>0</v>
      </c>
      <c r="AM46" s="38">
        <v>6</v>
      </c>
      <c r="AN46" s="38">
        <v>73.245103</v>
      </c>
      <c r="AO46" s="38">
        <v>16</v>
      </c>
      <c r="AP46" s="38">
        <v>260.67830579999998</v>
      </c>
      <c r="AQ46" s="38">
        <v>0</v>
      </c>
      <c r="AR46" s="37">
        <v>0</v>
      </c>
      <c r="AS46" s="38">
        <v>0</v>
      </c>
      <c r="AT46" s="37">
        <v>0</v>
      </c>
      <c r="AU46" s="38">
        <v>1</v>
      </c>
      <c r="AV46" s="37">
        <v>33.346206600000002</v>
      </c>
      <c r="AW46" s="38">
        <v>97</v>
      </c>
      <c r="AX46" s="37">
        <v>238.35411909999999</v>
      </c>
      <c r="AY46" s="38">
        <v>224</v>
      </c>
      <c r="AZ46" s="37">
        <v>256.64690259999998</v>
      </c>
      <c r="BA46" s="37">
        <f t="shared" si="2"/>
        <v>322</v>
      </c>
      <c r="BB46" s="37">
        <f t="shared" si="3"/>
        <v>528.34722829999998</v>
      </c>
      <c r="BC46" s="37">
        <f t="shared" si="4"/>
        <v>338</v>
      </c>
      <c r="BD46" s="37">
        <f t="shared" si="5"/>
        <v>789.02553409999996</v>
      </c>
      <c r="BE46" s="14">
        <v>0</v>
      </c>
      <c r="BF46" s="17">
        <v>0</v>
      </c>
      <c r="BG46" s="14">
        <f t="shared" si="6"/>
        <v>0</v>
      </c>
      <c r="BH46" s="17">
        <f t="shared" si="7"/>
        <v>0</v>
      </c>
      <c r="BI46" s="14">
        <f t="shared" si="8"/>
        <v>7</v>
      </c>
      <c r="BJ46" s="17">
        <f t="shared" si="9"/>
        <v>106.5913096</v>
      </c>
    </row>
    <row r="47" spans="2:62" s="1" customFormat="1" ht="19.149999999999999" customHeight="1" x14ac:dyDescent="0.25">
      <c r="B47" s="24" t="s">
        <v>67</v>
      </c>
      <c r="C47" s="13">
        <v>128</v>
      </c>
      <c r="D47" s="13">
        <v>1667.2172353999999</v>
      </c>
      <c r="E47" s="13">
        <v>7151</v>
      </c>
      <c r="F47" s="13">
        <v>1416.3714884000001</v>
      </c>
      <c r="G47" s="13">
        <v>5593</v>
      </c>
      <c r="H47" s="13">
        <v>1046.1244603</v>
      </c>
      <c r="I47" s="13">
        <v>0</v>
      </c>
      <c r="J47" s="13">
        <v>0</v>
      </c>
      <c r="K47" s="13">
        <v>7</v>
      </c>
      <c r="L47" s="13">
        <v>106.5705653</v>
      </c>
      <c r="M47" s="37">
        <f t="shared" si="0"/>
        <v>7286</v>
      </c>
      <c r="N47" s="37">
        <f t="shared" si="1"/>
        <v>3190.1592891</v>
      </c>
      <c r="O47" s="39">
        <v>335</v>
      </c>
      <c r="P47" s="39">
        <v>3129.9647429000001</v>
      </c>
      <c r="Q47" s="39">
        <v>72</v>
      </c>
      <c r="R47" s="39">
        <v>1904.1915547000001</v>
      </c>
      <c r="S47" s="39">
        <v>4</v>
      </c>
      <c r="T47" s="39">
        <v>40.052608300000003</v>
      </c>
      <c r="U47" s="39">
        <v>0</v>
      </c>
      <c r="V47" s="39">
        <v>0</v>
      </c>
      <c r="W47" s="39">
        <v>0</v>
      </c>
      <c r="X47" s="39">
        <v>0</v>
      </c>
      <c r="Y47" s="39">
        <v>411</v>
      </c>
      <c r="Z47" s="39">
        <v>5074.2089059</v>
      </c>
      <c r="AA47" s="39">
        <v>0</v>
      </c>
      <c r="AB47" s="39">
        <v>0</v>
      </c>
      <c r="AC47" s="39">
        <v>4</v>
      </c>
      <c r="AD47" s="39">
        <v>2.7095120000000001</v>
      </c>
      <c r="AE47" s="39">
        <v>48</v>
      </c>
      <c r="AF47" s="39">
        <v>488.97825289999997</v>
      </c>
      <c r="AG47" s="39">
        <v>0</v>
      </c>
      <c r="AH47" s="39">
        <v>0</v>
      </c>
      <c r="AI47" s="39">
        <v>0</v>
      </c>
      <c r="AJ47" s="39">
        <v>0</v>
      </c>
      <c r="AK47" s="39">
        <v>1207</v>
      </c>
      <c r="AL47" s="39">
        <v>181.23141559999999</v>
      </c>
      <c r="AM47" s="39">
        <v>1259</v>
      </c>
      <c r="AN47" s="39">
        <v>672.91918050000004</v>
      </c>
      <c r="AO47" s="39">
        <v>14549</v>
      </c>
      <c r="AP47" s="39">
        <v>9983.4118357999996</v>
      </c>
      <c r="AQ47" s="39">
        <v>185585</v>
      </c>
      <c r="AR47" s="39">
        <v>105.09882</v>
      </c>
      <c r="AS47" s="39">
        <v>1</v>
      </c>
      <c r="AT47" s="39">
        <v>0</v>
      </c>
      <c r="AU47" s="39">
        <v>42</v>
      </c>
      <c r="AV47" s="39">
        <v>1116.4410322000001</v>
      </c>
      <c r="AW47" s="39">
        <v>2720</v>
      </c>
      <c r="AX47" s="39">
        <v>1833.2542679999999</v>
      </c>
      <c r="AY47" s="39">
        <v>7303</v>
      </c>
      <c r="AZ47" s="39">
        <v>13514.333684499999</v>
      </c>
      <c r="BA47" s="37">
        <f t="shared" si="2"/>
        <v>195651</v>
      </c>
      <c r="BB47" s="37">
        <f t="shared" si="3"/>
        <v>16569.127804699998</v>
      </c>
      <c r="BC47" s="37">
        <f t="shared" si="4"/>
        <v>210200</v>
      </c>
      <c r="BD47" s="37">
        <f t="shared" si="5"/>
        <v>26552.539640499999</v>
      </c>
      <c r="BE47" s="13">
        <v>8532</v>
      </c>
      <c r="BF47" s="13">
        <v>3428.9738551999999</v>
      </c>
      <c r="BG47" s="14">
        <f t="shared" si="6"/>
        <v>5</v>
      </c>
      <c r="BH47" s="17">
        <f t="shared" si="7"/>
        <v>2.7095120000000001</v>
      </c>
      <c r="BI47" s="14">
        <f t="shared" si="8"/>
        <v>90</v>
      </c>
      <c r="BJ47" s="17">
        <f t="shared" si="9"/>
        <v>1605.4192851</v>
      </c>
    </row>
    <row r="48" spans="2:62" s="1" customFormat="1" ht="19.149999999999999" customHeight="1" x14ac:dyDescent="0.25">
      <c r="B48" s="23" t="s">
        <v>68</v>
      </c>
      <c r="C48" s="14">
        <v>0</v>
      </c>
      <c r="D48" s="17">
        <v>0</v>
      </c>
      <c r="E48" s="14">
        <v>1</v>
      </c>
      <c r="F48" s="17">
        <v>0.74248000000000003</v>
      </c>
      <c r="G48" s="14">
        <v>0</v>
      </c>
      <c r="H48" s="17">
        <v>0</v>
      </c>
      <c r="I48" s="14">
        <v>0</v>
      </c>
      <c r="J48" s="17">
        <v>0</v>
      </c>
      <c r="K48" s="14">
        <v>1</v>
      </c>
      <c r="L48" s="17">
        <v>4.9805999999999999</v>
      </c>
      <c r="M48" s="37">
        <f t="shared" si="0"/>
        <v>2</v>
      </c>
      <c r="N48" s="37">
        <f t="shared" si="1"/>
        <v>5.7230799999999995</v>
      </c>
      <c r="O48" s="38">
        <v>12</v>
      </c>
      <c r="P48" s="37">
        <v>40.61562</v>
      </c>
      <c r="Q48" s="38">
        <v>0</v>
      </c>
      <c r="R48" s="37">
        <v>0</v>
      </c>
      <c r="S48" s="38">
        <v>0</v>
      </c>
      <c r="T48" s="37">
        <v>0</v>
      </c>
      <c r="U48" s="38">
        <v>0</v>
      </c>
      <c r="V48" s="38">
        <v>0</v>
      </c>
      <c r="W48" s="38">
        <v>0</v>
      </c>
      <c r="X48" s="37">
        <v>0</v>
      </c>
      <c r="Y48" s="38">
        <v>12</v>
      </c>
      <c r="Z48" s="38">
        <v>40.61562</v>
      </c>
      <c r="AA48" s="38">
        <v>0</v>
      </c>
      <c r="AB48" s="37">
        <v>0</v>
      </c>
      <c r="AC48" s="38">
        <v>0</v>
      </c>
      <c r="AD48" s="37">
        <v>0</v>
      </c>
      <c r="AE48" s="38">
        <v>0</v>
      </c>
      <c r="AF48" s="37">
        <v>0</v>
      </c>
      <c r="AG48" s="38">
        <v>0</v>
      </c>
      <c r="AH48" s="37">
        <v>0</v>
      </c>
      <c r="AI48" s="38">
        <v>0</v>
      </c>
      <c r="AJ48" s="37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14</v>
      </c>
      <c r="AP48" s="38">
        <v>46.338700000000003</v>
      </c>
      <c r="AQ48" s="38">
        <v>0</v>
      </c>
      <c r="AR48" s="37">
        <v>0</v>
      </c>
      <c r="AS48" s="38">
        <v>0</v>
      </c>
      <c r="AT48" s="37">
        <v>0</v>
      </c>
      <c r="AU48" s="38">
        <v>0</v>
      </c>
      <c r="AV48" s="37">
        <v>0</v>
      </c>
      <c r="AW48" s="38">
        <v>2</v>
      </c>
      <c r="AX48" s="37">
        <v>2.7945899999999999</v>
      </c>
      <c r="AY48" s="38">
        <v>82</v>
      </c>
      <c r="AZ48" s="37">
        <v>132.45742999999999</v>
      </c>
      <c r="BA48" s="37">
        <f t="shared" si="2"/>
        <v>84</v>
      </c>
      <c r="BB48" s="37">
        <f t="shared" si="3"/>
        <v>135.25201999999999</v>
      </c>
      <c r="BC48" s="37">
        <f t="shared" si="4"/>
        <v>98</v>
      </c>
      <c r="BD48" s="37">
        <f t="shared" si="5"/>
        <v>181.59071999999998</v>
      </c>
      <c r="BE48" s="14">
        <v>1</v>
      </c>
      <c r="BF48" s="17">
        <v>0.74248000000000003</v>
      </c>
      <c r="BG48" s="14">
        <f t="shared" si="6"/>
        <v>0</v>
      </c>
      <c r="BH48" s="17">
        <f t="shared" si="7"/>
        <v>0</v>
      </c>
      <c r="BI48" s="14">
        <f t="shared" si="8"/>
        <v>0</v>
      </c>
      <c r="BJ48" s="17">
        <f t="shared" si="9"/>
        <v>0</v>
      </c>
    </row>
    <row r="49" spans="2:62" s="1" customFormat="1" ht="19.149999999999999" customHeight="1" x14ac:dyDescent="0.25">
      <c r="B49" s="23" t="s">
        <v>69</v>
      </c>
      <c r="C49" s="14">
        <v>0</v>
      </c>
      <c r="D49" s="17">
        <v>0</v>
      </c>
      <c r="E49" s="14">
        <v>0</v>
      </c>
      <c r="F49" s="17">
        <v>0</v>
      </c>
      <c r="G49" s="14">
        <v>0</v>
      </c>
      <c r="H49" s="17">
        <v>0</v>
      </c>
      <c r="I49" s="14">
        <v>0</v>
      </c>
      <c r="J49" s="17">
        <v>0</v>
      </c>
      <c r="K49" s="14">
        <v>0</v>
      </c>
      <c r="L49" s="17">
        <v>0</v>
      </c>
      <c r="M49" s="37">
        <f t="shared" si="0"/>
        <v>0</v>
      </c>
      <c r="N49" s="37">
        <f t="shared" si="1"/>
        <v>0</v>
      </c>
      <c r="O49" s="38">
        <v>0</v>
      </c>
      <c r="P49" s="37">
        <v>0</v>
      </c>
      <c r="Q49" s="38">
        <v>0</v>
      </c>
      <c r="R49" s="37">
        <v>0</v>
      </c>
      <c r="S49" s="38">
        <v>0</v>
      </c>
      <c r="T49" s="37">
        <v>0</v>
      </c>
      <c r="U49" s="38">
        <v>0</v>
      </c>
      <c r="V49" s="38">
        <v>0</v>
      </c>
      <c r="W49" s="38">
        <v>0</v>
      </c>
      <c r="X49" s="37">
        <v>0</v>
      </c>
      <c r="Y49" s="38">
        <v>0</v>
      </c>
      <c r="Z49" s="38">
        <v>0</v>
      </c>
      <c r="AA49" s="38">
        <v>0</v>
      </c>
      <c r="AB49" s="37">
        <v>0</v>
      </c>
      <c r="AC49" s="38">
        <v>0</v>
      </c>
      <c r="AD49" s="37">
        <v>0</v>
      </c>
      <c r="AE49" s="38">
        <v>0</v>
      </c>
      <c r="AF49" s="37">
        <v>0</v>
      </c>
      <c r="AG49" s="38">
        <v>0</v>
      </c>
      <c r="AH49" s="37">
        <v>0</v>
      </c>
      <c r="AI49" s="38">
        <v>0</v>
      </c>
      <c r="AJ49" s="37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7">
        <v>0</v>
      </c>
      <c r="AS49" s="38">
        <v>0</v>
      </c>
      <c r="AT49" s="37">
        <v>0</v>
      </c>
      <c r="AU49" s="38">
        <v>1</v>
      </c>
      <c r="AV49" s="37">
        <v>16.102360000000001</v>
      </c>
      <c r="AW49" s="38">
        <v>1</v>
      </c>
      <c r="AX49" s="37">
        <v>7.1674000000000002E-2</v>
      </c>
      <c r="AY49" s="38">
        <v>0</v>
      </c>
      <c r="AZ49" s="37">
        <v>0</v>
      </c>
      <c r="BA49" s="37">
        <f t="shared" si="2"/>
        <v>2</v>
      </c>
      <c r="BB49" s="37">
        <f t="shared" si="3"/>
        <v>16.174034000000002</v>
      </c>
      <c r="BC49" s="37">
        <f t="shared" si="4"/>
        <v>2</v>
      </c>
      <c r="BD49" s="37">
        <f t="shared" si="5"/>
        <v>16.174034000000002</v>
      </c>
      <c r="BE49" s="14">
        <v>0</v>
      </c>
      <c r="BF49" s="17">
        <v>0</v>
      </c>
      <c r="BG49" s="14">
        <f t="shared" si="6"/>
        <v>0</v>
      </c>
      <c r="BH49" s="17">
        <f t="shared" si="7"/>
        <v>0</v>
      </c>
      <c r="BI49" s="14">
        <f t="shared" si="8"/>
        <v>1</v>
      </c>
      <c r="BJ49" s="17">
        <f t="shared" si="9"/>
        <v>16.102360000000001</v>
      </c>
    </row>
    <row r="50" spans="2:62" s="1" customFormat="1" ht="19.149999999999999" customHeight="1" x14ac:dyDescent="0.25">
      <c r="B50" s="23" t="s">
        <v>70</v>
      </c>
      <c r="C50" s="14">
        <v>0</v>
      </c>
      <c r="D50" s="17">
        <v>0</v>
      </c>
      <c r="E50" s="14">
        <v>0</v>
      </c>
      <c r="F50" s="17">
        <v>0</v>
      </c>
      <c r="G50" s="14">
        <v>0</v>
      </c>
      <c r="H50" s="17">
        <v>0</v>
      </c>
      <c r="I50" s="14">
        <v>0</v>
      </c>
      <c r="J50" s="17">
        <v>0</v>
      </c>
      <c r="K50" s="14">
        <v>0</v>
      </c>
      <c r="L50" s="17">
        <v>0</v>
      </c>
      <c r="M50" s="37">
        <f t="shared" si="0"/>
        <v>0</v>
      </c>
      <c r="N50" s="37">
        <f t="shared" si="1"/>
        <v>0</v>
      </c>
      <c r="O50" s="38">
        <v>0</v>
      </c>
      <c r="P50" s="37">
        <v>0</v>
      </c>
      <c r="Q50" s="38">
        <v>0</v>
      </c>
      <c r="R50" s="37">
        <v>0</v>
      </c>
      <c r="S50" s="38">
        <v>0</v>
      </c>
      <c r="T50" s="37">
        <v>0</v>
      </c>
      <c r="U50" s="38">
        <v>0</v>
      </c>
      <c r="V50" s="38">
        <v>0</v>
      </c>
      <c r="W50" s="38">
        <v>0</v>
      </c>
      <c r="X50" s="37">
        <v>0</v>
      </c>
      <c r="Y50" s="38">
        <v>0</v>
      </c>
      <c r="Z50" s="38">
        <v>0</v>
      </c>
      <c r="AA50" s="38">
        <v>0</v>
      </c>
      <c r="AB50" s="37">
        <v>0</v>
      </c>
      <c r="AC50" s="38">
        <v>0</v>
      </c>
      <c r="AD50" s="37">
        <v>0</v>
      </c>
      <c r="AE50" s="38">
        <v>0</v>
      </c>
      <c r="AF50" s="37">
        <v>0</v>
      </c>
      <c r="AG50" s="38">
        <v>0</v>
      </c>
      <c r="AH50" s="37">
        <v>0</v>
      </c>
      <c r="AI50" s="38">
        <v>0</v>
      </c>
      <c r="AJ50" s="37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7">
        <v>0</v>
      </c>
      <c r="AS50" s="38">
        <v>0</v>
      </c>
      <c r="AT50" s="37">
        <v>0</v>
      </c>
      <c r="AU50" s="38">
        <v>0</v>
      </c>
      <c r="AV50" s="37">
        <v>0</v>
      </c>
      <c r="AW50" s="38">
        <v>0</v>
      </c>
      <c r="AX50" s="37">
        <v>0</v>
      </c>
      <c r="AY50" s="38">
        <v>0</v>
      </c>
      <c r="AZ50" s="37">
        <v>0</v>
      </c>
      <c r="BA50" s="37">
        <f t="shared" si="2"/>
        <v>0</v>
      </c>
      <c r="BB50" s="37">
        <f t="shared" si="3"/>
        <v>0</v>
      </c>
      <c r="BC50" s="37">
        <f t="shared" si="4"/>
        <v>0</v>
      </c>
      <c r="BD50" s="37">
        <f t="shared" si="5"/>
        <v>0</v>
      </c>
      <c r="BE50" s="14">
        <v>0</v>
      </c>
      <c r="BF50" s="17">
        <v>0</v>
      </c>
      <c r="BG50" s="14">
        <f t="shared" si="6"/>
        <v>0</v>
      </c>
      <c r="BH50" s="17">
        <f t="shared" si="7"/>
        <v>0</v>
      </c>
      <c r="BI50" s="14">
        <f t="shared" si="8"/>
        <v>0</v>
      </c>
      <c r="BJ50" s="17">
        <f t="shared" si="9"/>
        <v>0</v>
      </c>
    </row>
    <row r="51" spans="2:62" s="1" customFormat="1" ht="19.149999999999999" customHeight="1" x14ac:dyDescent="0.25">
      <c r="B51" s="23" t="s">
        <v>71</v>
      </c>
      <c r="C51" s="14">
        <v>0</v>
      </c>
      <c r="D51" s="17">
        <v>0</v>
      </c>
      <c r="E51" s="14">
        <v>37</v>
      </c>
      <c r="F51" s="17">
        <v>13.360150000000001</v>
      </c>
      <c r="G51" s="14">
        <v>37</v>
      </c>
      <c r="H51" s="17">
        <v>13.360150000000001</v>
      </c>
      <c r="I51" s="14">
        <v>0</v>
      </c>
      <c r="J51" s="17">
        <v>0</v>
      </c>
      <c r="K51" s="14">
        <v>0</v>
      </c>
      <c r="L51" s="17">
        <v>0</v>
      </c>
      <c r="M51" s="37">
        <f t="shared" si="0"/>
        <v>37</v>
      </c>
      <c r="N51" s="37">
        <f t="shared" si="1"/>
        <v>13.360150000000001</v>
      </c>
      <c r="O51" s="38">
        <v>0</v>
      </c>
      <c r="P51" s="37">
        <v>0</v>
      </c>
      <c r="Q51" s="38">
        <v>0</v>
      </c>
      <c r="R51" s="37">
        <v>0</v>
      </c>
      <c r="S51" s="38">
        <v>0</v>
      </c>
      <c r="T51" s="37">
        <v>0</v>
      </c>
      <c r="U51" s="38">
        <v>0</v>
      </c>
      <c r="V51" s="38">
        <v>0</v>
      </c>
      <c r="W51" s="38">
        <v>0</v>
      </c>
      <c r="X51" s="37">
        <v>0</v>
      </c>
      <c r="Y51" s="38">
        <v>0</v>
      </c>
      <c r="Z51" s="38">
        <v>0</v>
      </c>
      <c r="AA51" s="38">
        <v>0</v>
      </c>
      <c r="AB51" s="37">
        <v>0</v>
      </c>
      <c r="AC51" s="38">
        <v>0</v>
      </c>
      <c r="AD51" s="37">
        <v>0</v>
      </c>
      <c r="AE51" s="38">
        <v>0</v>
      </c>
      <c r="AF51" s="37">
        <v>0</v>
      </c>
      <c r="AG51" s="38">
        <v>0</v>
      </c>
      <c r="AH51" s="37">
        <v>0</v>
      </c>
      <c r="AI51" s="38">
        <v>0</v>
      </c>
      <c r="AJ51" s="37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74</v>
      </c>
      <c r="AP51" s="38">
        <v>26.720300000000002</v>
      </c>
      <c r="AQ51" s="38">
        <v>0</v>
      </c>
      <c r="AR51" s="37">
        <v>0</v>
      </c>
      <c r="AS51" s="38">
        <v>0</v>
      </c>
      <c r="AT51" s="37">
        <v>0</v>
      </c>
      <c r="AU51" s="38">
        <v>0</v>
      </c>
      <c r="AV51" s="37">
        <v>0</v>
      </c>
      <c r="AW51" s="38">
        <v>0</v>
      </c>
      <c r="AX51" s="37">
        <v>0</v>
      </c>
      <c r="AY51" s="38">
        <v>0</v>
      </c>
      <c r="AZ51" s="37">
        <v>0</v>
      </c>
      <c r="BA51" s="37">
        <f t="shared" si="2"/>
        <v>0</v>
      </c>
      <c r="BB51" s="37">
        <f t="shared" si="3"/>
        <v>0</v>
      </c>
      <c r="BC51" s="37">
        <f t="shared" si="4"/>
        <v>74</v>
      </c>
      <c r="BD51" s="37">
        <f t="shared" si="5"/>
        <v>26.720300000000002</v>
      </c>
      <c r="BE51" s="14">
        <v>37</v>
      </c>
      <c r="BF51" s="17">
        <v>13.360150000000001</v>
      </c>
      <c r="BG51" s="14">
        <f t="shared" si="6"/>
        <v>0</v>
      </c>
      <c r="BH51" s="17">
        <f t="shared" si="7"/>
        <v>0</v>
      </c>
      <c r="BI51" s="14">
        <f t="shared" si="8"/>
        <v>0</v>
      </c>
      <c r="BJ51" s="17">
        <f t="shared" si="9"/>
        <v>0</v>
      </c>
    </row>
    <row r="52" spans="2:62" s="1" customFormat="1" ht="19.149999999999999" customHeight="1" x14ac:dyDescent="0.25">
      <c r="B52" s="23" t="s">
        <v>72</v>
      </c>
      <c r="C52" s="14">
        <v>0</v>
      </c>
      <c r="D52" s="17">
        <v>0</v>
      </c>
      <c r="E52" s="14">
        <v>0</v>
      </c>
      <c r="F52" s="17">
        <v>0</v>
      </c>
      <c r="G52" s="14">
        <v>0</v>
      </c>
      <c r="H52" s="17">
        <v>0</v>
      </c>
      <c r="I52" s="14">
        <v>0</v>
      </c>
      <c r="J52" s="17">
        <v>0</v>
      </c>
      <c r="K52" s="14">
        <v>0</v>
      </c>
      <c r="L52" s="17">
        <v>0</v>
      </c>
      <c r="M52" s="37">
        <f t="shared" si="0"/>
        <v>0</v>
      </c>
      <c r="N52" s="37">
        <f t="shared" si="1"/>
        <v>0</v>
      </c>
      <c r="O52" s="38">
        <v>7</v>
      </c>
      <c r="P52" s="37">
        <v>36.12133</v>
      </c>
      <c r="Q52" s="38">
        <v>0</v>
      </c>
      <c r="R52" s="37">
        <v>0</v>
      </c>
      <c r="S52" s="38">
        <v>0</v>
      </c>
      <c r="T52" s="37">
        <v>0</v>
      </c>
      <c r="U52" s="38">
        <v>0</v>
      </c>
      <c r="V52" s="38">
        <v>0</v>
      </c>
      <c r="W52" s="38">
        <v>0</v>
      </c>
      <c r="X52" s="37">
        <v>0</v>
      </c>
      <c r="Y52" s="38">
        <v>7</v>
      </c>
      <c r="Z52" s="38">
        <v>36.12133</v>
      </c>
      <c r="AA52" s="38">
        <v>0</v>
      </c>
      <c r="AB52" s="37">
        <v>0</v>
      </c>
      <c r="AC52" s="38">
        <v>0</v>
      </c>
      <c r="AD52" s="37">
        <v>0</v>
      </c>
      <c r="AE52" s="38">
        <v>0</v>
      </c>
      <c r="AF52" s="37">
        <v>0</v>
      </c>
      <c r="AG52" s="38">
        <v>0</v>
      </c>
      <c r="AH52" s="37">
        <v>0</v>
      </c>
      <c r="AI52" s="38">
        <v>0</v>
      </c>
      <c r="AJ52" s="37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7</v>
      </c>
      <c r="AP52" s="38">
        <v>36.12133</v>
      </c>
      <c r="AQ52" s="38">
        <v>0</v>
      </c>
      <c r="AR52" s="37">
        <v>0</v>
      </c>
      <c r="AS52" s="38">
        <v>0</v>
      </c>
      <c r="AT52" s="37">
        <v>0</v>
      </c>
      <c r="AU52" s="38">
        <v>0</v>
      </c>
      <c r="AV52" s="37">
        <v>0</v>
      </c>
      <c r="AW52" s="38">
        <v>0</v>
      </c>
      <c r="AX52" s="37">
        <v>0</v>
      </c>
      <c r="AY52" s="38">
        <v>3</v>
      </c>
      <c r="AZ52" s="37">
        <v>8.7314000000000007</v>
      </c>
      <c r="BA52" s="37">
        <f t="shared" si="2"/>
        <v>3</v>
      </c>
      <c r="BB52" s="37">
        <f t="shared" si="3"/>
        <v>8.7314000000000007</v>
      </c>
      <c r="BC52" s="37">
        <f t="shared" si="4"/>
        <v>10</v>
      </c>
      <c r="BD52" s="37">
        <f t="shared" si="5"/>
        <v>44.852730000000001</v>
      </c>
      <c r="BE52" s="14">
        <v>0</v>
      </c>
      <c r="BF52" s="17">
        <v>0</v>
      </c>
      <c r="BG52" s="14">
        <f t="shared" si="6"/>
        <v>0</v>
      </c>
      <c r="BH52" s="17">
        <f t="shared" si="7"/>
        <v>0</v>
      </c>
      <c r="BI52" s="14">
        <f t="shared" si="8"/>
        <v>0</v>
      </c>
      <c r="BJ52" s="17">
        <f t="shared" si="9"/>
        <v>0</v>
      </c>
    </row>
    <row r="53" spans="2:62" s="1" customFormat="1" ht="19.149999999999999" customHeight="1" x14ac:dyDescent="0.25">
      <c r="B53" s="23" t="s">
        <v>73</v>
      </c>
      <c r="C53" s="14">
        <v>0</v>
      </c>
      <c r="D53" s="17">
        <v>0</v>
      </c>
      <c r="E53" s="14">
        <v>2</v>
      </c>
      <c r="F53" s="17">
        <v>0.16645850000000001</v>
      </c>
      <c r="G53" s="14">
        <v>2</v>
      </c>
      <c r="H53" s="17">
        <v>0.16645850000000001</v>
      </c>
      <c r="I53" s="14">
        <v>0</v>
      </c>
      <c r="J53" s="17">
        <v>0</v>
      </c>
      <c r="K53" s="14">
        <v>0</v>
      </c>
      <c r="L53" s="17">
        <v>0</v>
      </c>
      <c r="M53" s="37">
        <f t="shared" si="0"/>
        <v>2</v>
      </c>
      <c r="N53" s="37">
        <f t="shared" si="1"/>
        <v>0.16645850000000001</v>
      </c>
      <c r="O53" s="38">
        <v>6</v>
      </c>
      <c r="P53" s="37">
        <v>1.2918137000000001</v>
      </c>
      <c r="Q53" s="38">
        <v>0</v>
      </c>
      <c r="R53" s="37">
        <v>0</v>
      </c>
      <c r="S53" s="38">
        <v>0</v>
      </c>
      <c r="T53" s="37">
        <v>0</v>
      </c>
      <c r="U53" s="38">
        <v>0</v>
      </c>
      <c r="V53" s="38">
        <v>0</v>
      </c>
      <c r="W53" s="38">
        <v>0</v>
      </c>
      <c r="X53" s="37">
        <v>0</v>
      </c>
      <c r="Y53" s="38">
        <v>6</v>
      </c>
      <c r="Z53" s="38">
        <v>1.2918137000000001</v>
      </c>
      <c r="AA53" s="38">
        <v>0</v>
      </c>
      <c r="AB53" s="37">
        <v>0</v>
      </c>
      <c r="AC53" s="38">
        <v>0</v>
      </c>
      <c r="AD53" s="37">
        <v>0</v>
      </c>
      <c r="AE53" s="38">
        <v>13</v>
      </c>
      <c r="AF53" s="37">
        <v>1.8927913000000001</v>
      </c>
      <c r="AG53" s="38">
        <v>0</v>
      </c>
      <c r="AH53" s="37">
        <v>0</v>
      </c>
      <c r="AI53" s="38">
        <v>0</v>
      </c>
      <c r="AJ53" s="37">
        <v>0</v>
      </c>
      <c r="AK53" s="38">
        <v>140</v>
      </c>
      <c r="AL53" s="37">
        <v>24.480536600000001</v>
      </c>
      <c r="AM53" s="38">
        <v>153</v>
      </c>
      <c r="AN53" s="38">
        <v>26.3733279</v>
      </c>
      <c r="AO53" s="38">
        <v>163</v>
      </c>
      <c r="AP53" s="38">
        <v>27.9980586</v>
      </c>
      <c r="AQ53" s="38">
        <v>0</v>
      </c>
      <c r="AR53" s="37">
        <v>0</v>
      </c>
      <c r="AS53" s="38">
        <v>0</v>
      </c>
      <c r="AT53" s="37">
        <v>0</v>
      </c>
      <c r="AU53" s="38">
        <v>2</v>
      </c>
      <c r="AV53" s="37">
        <v>0.70087330000000003</v>
      </c>
      <c r="AW53" s="38">
        <v>0</v>
      </c>
      <c r="AX53" s="37">
        <v>0</v>
      </c>
      <c r="AY53" s="38">
        <v>10</v>
      </c>
      <c r="AZ53" s="37">
        <v>1.2476889</v>
      </c>
      <c r="BA53" s="37">
        <f t="shared" si="2"/>
        <v>12</v>
      </c>
      <c r="BB53" s="37">
        <f t="shared" si="3"/>
        <v>1.9485622</v>
      </c>
      <c r="BC53" s="37">
        <f t="shared" si="4"/>
        <v>175</v>
      </c>
      <c r="BD53" s="37">
        <f t="shared" si="5"/>
        <v>29.946620800000002</v>
      </c>
      <c r="BE53" s="14">
        <v>155</v>
      </c>
      <c r="BF53" s="17">
        <v>41.4120761</v>
      </c>
      <c r="BG53" s="14">
        <f t="shared" si="6"/>
        <v>0</v>
      </c>
      <c r="BH53" s="17">
        <f t="shared" si="7"/>
        <v>0</v>
      </c>
      <c r="BI53" s="14">
        <f t="shared" si="8"/>
        <v>15</v>
      </c>
      <c r="BJ53" s="17">
        <f t="shared" si="9"/>
        <v>2.5936646000000003</v>
      </c>
    </row>
    <row r="54" spans="2:62" s="1" customFormat="1" ht="19.149999999999999" customHeight="1" x14ac:dyDescent="0.25">
      <c r="B54" s="23" t="s">
        <v>74</v>
      </c>
      <c r="C54" s="14">
        <v>0</v>
      </c>
      <c r="D54" s="17">
        <v>0</v>
      </c>
      <c r="E54" s="14">
        <v>0</v>
      </c>
      <c r="F54" s="17">
        <v>0</v>
      </c>
      <c r="G54" s="14">
        <v>0</v>
      </c>
      <c r="H54" s="17">
        <v>0</v>
      </c>
      <c r="I54" s="14">
        <v>0</v>
      </c>
      <c r="J54" s="17">
        <v>0</v>
      </c>
      <c r="K54" s="14">
        <v>0</v>
      </c>
      <c r="L54" s="17">
        <v>0</v>
      </c>
      <c r="M54" s="37">
        <f t="shared" si="0"/>
        <v>0</v>
      </c>
      <c r="N54" s="37">
        <f t="shared" si="1"/>
        <v>0</v>
      </c>
      <c r="O54" s="38">
        <v>0</v>
      </c>
      <c r="P54" s="37">
        <v>0</v>
      </c>
      <c r="Q54" s="38">
        <v>0</v>
      </c>
      <c r="R54" s="37">
        <v>0</v>
      </c>
      <c r="S54" s="38">
        <v>0</v>
      </c>
      <c r="T54" s="37">
        <v>0</v>
      </c>
      <c r="U54" s="38">
        <v>0</v>
      </c>
      <c r="V54" s="38">
        <v>0</v>
      </c>
      <c r="W54" s="38">
        <v>0</v>
      </c>
      <c r="X54" s="37">
        <v>0</v>
      </c>
      <c r="Y54" s="38">
        <v>0</v>
      </c>
      <c r="Z54" s="38">
        <v>0</v>
      </c>
      <c r="AA54" s="38">
        <v>0</v>
      </c>
      <c r="AB54" s="37">
        <v>0</v>
      </c>
      <c r="AC54" s="38">
        <v>0</v>
      </c>
      <c r="AD54" s="37">
        <v>0</v>
      </c>
      <c r="AE54" s="38">
        <v>0</v>
      </c>
      <c r="AF54" s="37">
        <v>0</v>
      </c>
      <c r="AG54" s="38">
        <v>0</v>
      </c>
      <c r="AH54" s="37">
        <v>0</v>
      </c>
      <c r="AI54" s="38">
        <v>0</v>
      </c>
      <c r="AJ54" s="37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7">
        <v>0</v>
      </c>
      <c r="AS54" s="38">
        <v>0</v>
      </c>
      <c r="AT54" s="37">
        <v>0</v>
      </c>
      <c r="AU54" s="38">
        <v>0</v>
      </c>
      <c r="AV54" s="37">
        <v>0</v>
      </c>
      <c r="AW54" s="38">
        <v>0</v>
      </c>
      <c r="AX54" s="37">
        <v>0</v>
      </c>
      <c r="AY54" s="38">
        <v>0</v>
      </c>
      <c r="AZ54" s="37">
        <v>0</v>
      </c>
      <c r="BA54" s="37">
        <f t="shared" si="2"/>
        <v>0</v>
      </c>
      <c r="BB54" s="37">
        <f t="shared" si="3"/>
        <v>0</v>
      </c>
      <c r="BC54" s="37">
        <f t="shared" si="4"/>
        <v>0</v>
      </c>
      <c r="BD54" s="37">
        <f t="shared" si="5"/>
        <v>0</v>
      </c>
      <c r="BE54" s="14">
        <v>0</v>
      </c>
      <c r="BF54" s="17">
        <v>0</v>
      </c>
      <c r="BG54" s="14">
        <f t="shared" si="6"/>
        <v>0</v>
      </c>
      <c r="BH54" s="17">
        <f t="shared" si="7"/>
        <v>0</v>
      </c>
      <c r="BI54" s="14">
        <f t="shared" si="8"/>
        <v>0</v>
      </c>
      <c r="BJ54" s="17">
        <f t="shared" si="9"/>
        <v>0</v>
      </c>
    </row>
    <row r="55" spans="2:62" s="1" customFormat="1" ht="19.149999999999999" customHeight="1" x14ac:dyDescent="0.25">
      <c r="B55" s="24" t="s">
        <v>75</v>
      </c>
      <c r="C55" s="13">
        <v>0</v>
      </c>
      <c r="D55" s="13">
        <v>0</v>
      </c>
      <c r="E55" s="13">
        <v>40</v>
      </c>
      <c r="F55" s="13">
        <v>14.269088500000001</v>
      </c>
      <c r="G55" s="13">
        <v>39</v>
      </c>
      <c r="H55" s="13">
        <v>13.5266085</v>
      </c>
      <c r="I55" s="13">
        <v>0</v>
      </c>
      <c r="J55" s="13">
        <v>0</v>
      </c>
      <c r="K55" s="13">
        <v>1</v>
      </c>
      <c r="L55" s="13">
        <v>4.9805999999999999</v>
      </c>
      <c r="M55" s="37">
        <f t="shared" si="0"/>
        <v>41</v>
      </c>
      <c r="N55" s="37">
        <f t="shared" si="1"/>
        <v>19.249688500000001</v>
      </c>
      <c r="O55" s="39">
        <v>25</v>
      </c>
      <c r="P55" s="39">
        <v>78.028763699999999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25</v>
      </c>
      <c r="Z55" s="39">
        <v>78.028763699999999</v>
      </c>
      <c r="AA55" s="39">
        <v>0</v>
      </c>
      <c r="AB55" s="39">
        <v>0</v>
      </c>
      <c r="AC55" s="39">
        <v>0</v>
      </c>
      <c r="AD55" s="39">
        <v>0</v>
      </c>
      <c r="AE55" s="39">
        <v>13</v>
      </c>
      <c r="AF55" s="39">
        <v>1.8927913000000001</v>
      </c>
      <c r="AG55" s="39">
        <v>0</v>
      </c>
      <c r="AH55" s="39">
        <v>0</v>
      </c>
      <c r="AI55" s="39">
        <v>0</v>
      </c>
      <c r="AJ55" s="39">
        <v>0</v>
      </c>
      <c r="AK55" s="39">
        <v>140</v>
      </c>
      <c r="AL55" s="39">
        <v>24.480536600000001</v>
      </c>
      <c r="AM55" s="39">
        <v>153</v>
      </c>
      <c r="AN55" s="39">
        <v>26.3733279</v>
      </c>
      <c r="AO55" s="39">
        <v>258</v>
      </c>
      <c r="AP55" s="39">
        <v>137.17838860000001</v>
      </c>
      <c r="AQ55" s="39">
        <v>0</v>
      </c>
      <c r="AR55" s="39">
        <v>0</v>
      </c>
      <c r="AS55" s="39">
        <v>0</v>
      </c>
      <c r="AT55" s="39">
        <v>0</v>
      </c>
      <c r="AU55" s="39">
        <v>3</v>
      </c>
      <c r="AV55" s="39">
        <v>16.803233299999999</v>
      </c>
      <c r="AW55" s="39">
        <v>3</v>
      </c>
      <c r="AX55" s="39">
        <v>2.8662640000000001</v>
      </c>
      <c r="AY55" s="39">
        <v>95</v>
      </c>
      <c r="AZ55" s="39">
        <v>142.43651890000001</v>
      </c>
      <c r="BA55" s="37">
        <f t="shared" si="2"/>
        <v>101</v>
      </c>
      <c r="BB55" s="37">
        <f t="shared" si="3"/>
        <v>162.1060162</v>
      </c>
      <c r="BC55" s="37">
        <f t="shared" si="4"/>
        <v>359</v>
      </c>
      <c r="BD55" s="37">
        <f t="shared" si="5"/>
        <v>299.2844048</v>
      </c>
      <c r="BE55" s="13">
        <v>193</v>
      </c>
      <c r="BF55" s="13">
        <v>55.514706099999998</v>
      </c>
      <c r="BG55" s="14">
        <f t="shared" si="6"/>
        <v>0</v>
      </c>
      <c r="BH55" s="17">
        <f t="shared" si="7"/>
        <v>0</v>
      </c>
      <c r="BI55" s="14">
        <f t="shared" si="8"/>
        <v>16</v>
      </c>
      <c r="BJ55" s="17">
        <f t="shared" si="9"/>
        <v>18.696024599999998</v>
      </c>
    </row>
    <row r="56" spans="2:62" s="1" customFormat="1" ht="19.149999999999999" customHeight="1" x14ac:dyDescent="0.25">
      <c r="B56" s="23" t="s">
        <v>76</v>
      </c>
      <c r="C56" s="14">
        <v>247</v>
      </c>
      <c r="D56" s="14">
        <v>7543.5124987999998</v>
      </c>
      <c r="E56" s="14">
        <v>7427</v>
      </c>
      <c r="F56" s="14">
        <v>13044.7158052</v>
      </c>
      <c r="G56" s="14">
        <v>5707</v>
      </c>
      <c r="H56" s="14">
        <v>3535.8311253000002</v>
      </c>
      <c r="I56" s="14">
        <v>11</v>
      </c>
      <c r="J56" s="14">
        <v>2307.4375614999999</v>
      </c>
      <c r="K56" s="14">
        <v>156</v>
      </c>
      <c r="L56" s="14">
        <v>31892.488893400001</v>
      </c>
      <c r="M56" s="37">
        <f t="shared" si="0"/>
        <v>7841</v>
      </c>
      <c r="N56" s="37">
        <f t="shared" si="1"/>
        <v>54788.154758899997</v>
      </c>
      <c r="O56" s="38">
        <v>4287</v>
      </c>
      <c r="P56" s="38">
        <v>79205.891536299998</v>
      </c>
      <c r="Q56" s="38">
        <v>699</v>
      </c>
      <c r="R56" s="38">
        <v>51678.241281199997</v>
      </c>
      <c r="S56" s="38">
        <v>757</v>
      </c>
      <c r="T56" s="38">
        <v>54978.651916299998</v>
      </c>
      <c r="U56" s="38">
        <v>253</v>
      </c>
      <c r="V56" s="38">
        <v>44415.776089400002</v>
      </c>
      <c r="W56" s="38">
        <v>141</v>
      </c>
      <c r="X56" s="38">
        <v>12969.8871879</v>
      </c>
      <c r="Y56" s="38">
        <v>6137</v>
      </c>
      <c r="Z56" s="38">
        <v>243248.4480111</v>
      </c>
      <c r="AA56" s="38">
        <v>20</v>
      </c>
      <c r="AB56" s="38">
        <v>5258.8274809000004</v>
      </c>
      <c r="AC56" s="38">
        <v>95</v>
      </c>
      <c r="AD56" s="38">
        <v>310.35725350000001</v>
      </c>
      <c r="AE56" s="38">
        <v>363</v>
      </c>
      <c r="AF56" s="38">
        <v>2097.9760123000001</v>
      </c>
      <c r="AG56" s="38">
        <v>14</v>
      </c>
      <c r="AH56" s="38">
        <v>52.861147600000002</v>
      </c>
      <c r="AI56" s="38">
        <v>36</v>
      </c>
      <c r="AJ56" s="38">
        <v>347.62274969999999</v>
      </c>
      <c r="AK56" s="38">
        <v>1427</v>
      </c>
      <c r="AL56" s="38">
        <v>247.03391869999999</v>
      </c>
      <c r="AM56" s="38">
        <v>1955</v>
      </c>
      <c r="AN56" s="38">
        <v>8314.6785627000008</v>
      </c>
      <c r="AO56" s="38">
        <v>21387</v>
      </c>
      <c r="AP56" s="38">
        <v>265471.33636860002</v>
      </c>
      <c r="AQ56" s="38">
        <v>185837</v>
      </c>
      <c r="AR56" s="38">
        <v>55814.676673499998</v>
      </c>
      <c r="AS56" s="38">
        <v>13</v>
      </c>
      <c r="AT56" s="38">
        <v>112.05410000000001</v>
      </c>
      <c r="AU56" s="38">
        <v>748</v>
      </c>
      <c r="AV56" s="38">
        <v>8723.5005891000001</v>
      </c>
      <c r="AW56" s="38">
        <v>3793</v>
      </c>
      <c r="AX56" s="38">
        <v>4132.6931242999999</v>
      </c>
      <c r="AY56" s="38">
        <v>10322</v>
      </c>
      <c r="AZ56" s="38">
        <v>242333.5379995</v>
      </c>
      <c r="BA56" s="37">
        <f t="shared" si="2"/>
        <v>200713</v>
      </c>
      <c r="BB56" s="37">
        <f t="shared" si="3"/>
        <v>311116.46248639998</v>
      </c>
      <c r="BC56" s="37">
        <f t="shared" si="4"/>
        <v>222100</v>
      </c>
      <c r="BD56" s="37">
        <f t="shared" si="5"/>
        <v>576587.79885499994</v>
      </c>
      <c r="BE56" s="14">
        <v>9918</v>
      </c>
      <c r="BF56" s="14">
        <v>12059.6568885</v>
      </c>
      <c r="BG56" s="14">
        <f t="shared" si="6"/>
        <v>108</v>
      </c>
      <c r="BH56" s="17">
        <f t="shared" si="7"/>
        <v>422.41135350000002</v>
      </c>
      <c r="BI56" s="14">
        <f t="shared" si="8"/>
        <v>1111</v>
      </c>
      <c r="BJ56" s="17">
        <f t="shared" si="9"/>
        <v>10821.4766014</v>
      </c>
    </row>
    <row r="57" spans="2:62" s="1" customFormat="1" ht="19.149999999999999" customHeight="1" x14ac:dyDescent="0.25">
      <c r="B57" s="23" t="s">
        <v>77</v>
      </c>
      <c r="C57" s="14">
        <v>0</v>
      </c>
      <c r="D57" s="17">
        <v>0</v>
      </c>
      <c r="E57" s="14">
        <v>0</v>
      </c>
      <c r="F57" s="17">
        <v>0</v>
      </c>
      <c r="G57" s="14">
        <v>0</v>
      </c>
      <c r="H57" s="17">
        <v>0</v>
      </c>
      <c r="I57" s="14">
        <v>0</v>
      </c>
      <c r="J57" s="17">
        <v>0</v>
      </c>
      <c r="K57" s="14">
        <v>172</v>
      </c>
      <c r="L57" s="17">
        <v>13.88</v>
      </c>
      <c r="M57" s="37">
        <f t="shared" si="0"/>
        <v>172</v>
      </c>
      <c r="N57" s="37">
        <f t="shared" si="1"/>
        <v>13.88</v>
      </c>
      <c r="O57" s="38">
        <v>0</v>
      </c>
      <c r="P57" s="37">
        <v>0</v>
      </c>
      <c r="Q57" s="38">
        <v>0</v>
      </c>
      <c r="R57" s="37">
        <v>0</v>
      </c>
      <c r="S57" s="38">
        <v>0</v>
      </c>
      <c r="T57" s="37">
        <v>0</v>
      </c>
      <c r="U57" s="38">
        <v>0</v>
      </c>
      <c r="V57" s="38">
        <v>0</v>
      </c>
      <c r="W57" s="38">
        <v>0</v>
      </c>
      <c r="X57" s="37">
        <v>0</v>
      </c>
      <c r="Y57" s="38">
        <v>0</v>
      </c>
      <c r="Z57" s="38">
        <v>0</v>
      </c>
      <c r="AA57" s="38">
        <v>0</v>
      </c>
      <c r="AB57" s="37">
        <v>0</v>
      </c>
      <c r="AC57" s="38">
        <v>0</v>
      </c>
      <c r="AD57" s="37">
        <v>0</v>
      </c>
      <c r="AE57" s="38">
        <v>9</v>
      </c>
      <c r="AF57" s="37">
        <v>56.08</v>
      </c>
      <c r="AG57" s="38">
        <v>0</v>
      </c>
      <c r="AH57" s="37">
        <v>0</v>
      </c>
      <c r="AI57" s="38">
        <v>0</v>
      </c>
      <c r="AJ57" s="37">
        <v>0</v>
      </c>
      <c r="AK57" s="38">
        <v>20</v>
      </c>
      <c r="AL57" s="37">
        <v>4.25</v>
      </c>
      <c r="AM57" s="38">
        <v>29</v>
      </c>
      <c r="AN57" s="38">
        <v>60.33</v>
      </c>
      <c r="AO57" s="38">
        <v>201</v>
      </c>
      <c r="AP57" s="38">
        <v>74.209999999999994</v>
      </c>
      <c r="AQ57" s="38">
        <v>0</v>
      </c>
      <c r="AR57" s="37">
        <v>0</v>
      </c>
      <c r="AS57" s="38">
        <v>0</v>
      </c>
      <c r="AT57" s="37">
        <v>0</v>
      </c>
      <c r="AU57" s="38">
        <v>0</v>
      </c>
      <c r="AV57" s="37">
        <v>0</v>
      </c>
      <c r="AW57" s="38">
        <v>0</v>
      </c>
      <c r="AX57" s="37">
        <v>0</v>
      </c>
      <c r="AY57" s="38">
        <v>629</v>
      </c>
      <c r="AZ57" s="37">
        <v>341.11</v>
      </c>
      <c r="BA57" s="37">
        <f t="shared" si="2"/>
        <v>629</v>
      </c>
      <c r="BB57" s="37">
        <f t="shared" si="3"/>
        <v>341.11</v>
      </c>
      <c r="BC57" s="37">
        <f t="shared" si="4"/>
        <v>830</v>
      </c>
      <c r="BD57" s="37">
        <f t="shared" si="5"/>
        <v>415.32</v>
      </c>
      <c r="BE57" s="14">
        <v>0</v>
      </c>
      <c r="BF57" s="17">
        <v>0</v>
      </c>
      <c r="BG57" s="14">
        <f t="shared" si="6"/>
        <v>0</v>
      </c>
      <c r="BH57" s="17">
        <f t="shared" si="7"/>
        <v>0</v>
      </c>
      <c r="BI57" s="14">
        <f t="shared" si="8"/>
        <v>9</v>
      </c>
      <c r="BJ57" s="17">
        <f t="shared" si="9"/>
        <v>56.08</v>
      </c>
    </row>
    <row r="58" spans="2:62" s="1" customFormat="1" ht="19.149999999999999" customHeight="1" x14ac:dyDescent="0.25">
      <c r="B58" s="23" t="s">
        <v>78</v>
      </c>
      <c r="C58" s="14">
        <v>0</v>
      </c>
      <c r="D58" s="17">
        <v>0</v>
      </c>
      <c r="E58" s="14">
        <v>0</v>
      </c>
      <c r="F58" s="17">
        <v>0</v>
      </c>
      <c r="G58" s="14">
        <v>0</v>
      </c>
      <c r="H58" s="17">
        <v>0</v>
      </c>
      <c r="I58" s="14">
        <v>0</v>
      </c>
      <c r="J58" s="17">
        <v>0</v>
      </c>
      <c r="K58" s="14">
        <v>0</v>
      </c>
      <c r="L58" s="17">
        <v>0</v>
      </c>
      <c r="M58" s="37">
        <f t="shared" si="0"/>
        <v>0</v>
      </c>
      <c r="N58" s="37">
        <f t="shared" si="1"/>
        <v>0</v>
      </c>
      <c r="O58" s="38">
        <v>0</v>
      </c>
      <c r="P58" s="37">
        <v>0</v>
      </c>
      <c r="Q58" s="38">
        <v>0</v>
      </c>
      <c r="R58" s="37">
        <v>0</v>
      </c>
      <c r="S58" s="38">
        <v>0</v>
      </c>
      <c r="T58" s="37">
        <v>0</v>
      </c>
      <c r="U58" s="38">
        <v>0</v>
      </c>
      <c r="V58" s="38">
        <v>0</v>
      </c>
      <c r="W58" s="38">
        <v>0</v>
      </c>
      <c r="X58" s="37">
        <v>0</v>
      </c>
      <c r="Y58" s="38">
        <v>0</v>
      </c>
      <c r="Z58" s="38">
        <v>0</v>
      </c>
      <c r="AA58" s="38">
        <v>0</v>
      </c>
      <c r="AB58" s="37">
        <v>0</v>
      </c>
      <c r="AC58" s="38">
        <v>0</v>
      </c>
      <c r="AD58" s="37">
        <v>0</v>
      </c>
      <c r="AE58" s="38">
        <v>0</v>
      </c>
      <c r="AF58" s="37">
        <v>0</v>
      </c>
      <c r="AG58" s="38">
        <v>0</v>
      </c>
      <c r="AH58" s="37">
        <v>0</v>
      </c>
      <c r="AI58" s="38">
        <v>0</v>
      </c>
      <c r="AJ58" s="37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7">
        <v>0</v>
      </c>
      <c r="AS58" s="38">
        <v>0</v>
      </c>
      <c r="AT58" s="37">
        <v>0</v>
      </c>
      <c r="AU58" s="38">
        <v>0</v>
      </c>
      <c r="AV58" s="37">
        <v>0</v>
      </c>
      <c r="AW58" s="38">
        <v>0</v>
      </c>
      <c r="AX58" s="37">
        <v>0</v>
      </c>
      <c r="AY58" s="38">
        <v>0</v>
      </c>
      <c r="AZ58" s="37">
        <v>0</v>
      </c>
      <c r="BA58" s="37">
        <f t="shared" si="2"/>
        <v>0</v>
      </c>
      <c r="BB58" s="37">
        <f t="shared" si="3"/>
        <v>0</v>
      </c>
      <c r="BC58" s="37">
        <f t="shared" si="4"/>
        <v>0</v>
      </c>
      <c r="BD58" s="37">
        <f t="shared" si="5"/>
        <v>0</v>
      </c>
      <c r="BE58" s="14">
        <v>0</v>
      </c>
      <c r="BF58" s="17">
        <v>0</v>
      </c>
      <c r="BG58" s="14">
        <f t="shared" si="6"/>
        <v>0</v>
      </c>
      <c r="BH58" s="17">
        <f t="shared" si="7"/>
        <v>0</v>
      </c>
      <c r="BI58" s="14">
        <f t="shared" si="8"/>
        <v>0</v>
      </c>
      <c r="BJ58" s="17">
        <f t="shared" si="9"/>
        <v>0</v>
      </c>
    </row>
    <row r="59" spans="2:62" s="1" customFormat="1" ht="19.149999999999999" customHeight="1" x14ac:dyDescent="0.25">
      <c r="B59" s="23" t="s">
        <v>79</v>
      </c>
      <c r="C59" s="14">
        <v>0</v>
      </c>
      <c r="D59" s="17">
        <v>0</v>
      </c>
      <c r="E59" s="14">
        <v>0</v>
      </c>
      <c r="F59" s="17">
        <v>0</v>
      </c>
      <c r="G59" s="14">
        <v>0</v>
      </c>
      <c r="H59" s="17">
        <v>0</v>
      </c>
      <c r="I59" s="14">
        <v>0</v>
      </c>
      <c r="J59" s="17">
        <v>0</v>
      </c>
      <c r="K59" s="14">
        <v>0</v>
      </c>
      <c r="L59" s="17">
        <v>0</v>
      </c>
      <c r="M59" s="37">
        <f t="shared" si="0"/>
        <v>0</v>
      </c>
      <c r="N59" s="37">
        <f t="shared" si="1"/>
        <v>0</v>
      </c>
      <c r="O59" s="38">
        <v>0</v>
      </c>
      <c r="P59" s="37">
        <v>0</v>
      </c>
      <c r="Q59" s="38">
        <v>0</v>
      </c>
      <c r="R59" s="37">
        <v>0</v>
      </c>
      <c r="S59" s="38">
        <v>0</v>
      </c>
      <c r="T59" s="37">
        <v>0</v>
      </c>
      <c r="U59" s="38">
        <v>0</v>
      </c>
      <c r="V59" s="38">
        <v>0</v>
      </c>
      <c r="W59" s="38">
        <v>0</v>
      </c>
      <c r="X59" s="37">
        <v>0</v>
      </c>
      <c r="Y59" s="38">
        <v>0</v>
      </c>
      <c r="Z59" s="38">
        <v>0</v>
      </c>
      <c r="AA59" s="38">
        <v>0</v>
      </c>
      <c r="AB59" s="37">
        <v>0</v>
      </c>
      <c r="AC59" s="38">
        <v>68</v>
      </c>
      <c r="AD59" s="37">
        <v>2.4245E-3</v>
      </c>
      <c r="AE59" s="38">
        <v>54</v>
      </c>
      <c r="AF59" s="37">
        <v>5.1127999999999998E-3</v>
      </c>
      <c r="AG59" s="38">
        <v>0</v>
      </c>
      <c r="AH59" s="37">
        <v>0</v>
      </c>
      <c r="AI59" s="38">
        <v>0</v>
      </c>
      <c r="AJ59" s="37">
        <v>0</v>
      </c>
      <c r="AK59" s="38">
        <v>0</v>
      </c>
      <c r="AL59" s="37">
        <v>0</v>
      </c>
      <c r="AM59" s="38">
        <v>122</v>
      </c>
      <c r="AN59" s="38">
        <v>7.5373000000000002E-3</v>
      </c>
      <c r="AO59" s="38">
        <v>122</v>
      </c>
      <c r="AP59" s="38">
        <v>7.5373000000000002E-3</v>
      </c>
      <c r="AQ59" s="38">
        <v>0</v>
      </c>
      <c r="AR59" s="37">
        <v>0</v>
      </c>
      <c r="AS59" s="38">
        <v>1</v>
      </c>
      <c r="AT59" s="37">
        <v>1.2010000000000001E-4</v>
      </c>
      <c r="AU59" s="38">
        <v>6</v>
      </c>
      <c r="AV59" s="37">
        <v>2.0589999999999999E-4</v>
      </c>
      <c r="AW59" s="38">
        <v>56</v>
      </c>
      <c r="AX59" s="37">
        <v>1.24134E-2</v>
      </c>
      <c r="AY59" s="38">
        <v>86</v>
      </c>
      <c r="AZ59" s="37">
        <v>4.7764099999999997E-2</v>
      </c>
      <c r="BA59" s="37">
        <f t="shared" si="2"/>
        <v>149</v>
      </c>
      <c r="BB59" s="37">
        <f t="shared" si="3"/>
        <v>6.0503499999999995E-2</v>
      </c>
      <c r="BC59" s="37">
        <f t="shared" si="4"/>
        <v>271</v>
      </c>
      <c r="BD59" s="37">
        <f t="shared" si="5"/>
        <v>6.8040799999999999E-2</v>
      </c>
      <c r="BE59" s="14">
        <v>0</v>
      </c>
      <c r="BF59" s="17">
        <v>0</v>
      </c>
      <c r="BG59" s="14">
        <f t="shared" si="6"/>
        <v>69</v>
      </c>
      <c r="BH59" s="17">
        <f t="shared" si="7"/>
        <v>2.5446000000000002E-3</v>
      </c>
      <c r="BI59" s="14">
        <f t="shared" si="8"/>
        <v>60</v>
      </c>
      <c r="BJ59" s="17">
        <f t="shared" si="9"/>
        <v>5.3187E-3</v>
      </c>
    </row>
    <row r="60" spans="2:62" s="1" customFormat="1" ht="19.149999999999999" customHeight="1" x14ac:dyDescent="0.25">
      <c r="B60" s="23" t="s">
        <v>80</v>
      </c>
      <c r="C60" s="14">
        <v>0</v>
      </c>
      <c r="D60" s="17">
        <v>0</v>
      </c>
      <c r="E60" s="14">
        <v>0</v>
      </c>
      <c r="F60" s="17">
        <v>0</v>
      </c>
      <c r="G60" s="14">
        <v>0</v>
      </c>
      <c r="H60" s="17">
        <v>0</v>
      </c>
      <c r="I60" s="14">
        <v>0</v>
      </c>
      <c r="J60" s="17">
        <v>0</v>
      </c>
      <c r="K60" s="14">
        <v>0</v>
      </c>
      <c r="L60" s="17">
        <v>0</v>
      </c>
      <c r="M60" s="37">
        <f t="shared" si="0"/>
        <v>0</v>
      </c>
      <c r="N60" s="37">
        <f t="shared" si="1"/>
        <v>0</v>
      </c>
      <c r="O60" s="38">
        <v>0</v>
      </c>
      <c r="P60" s="37">
        <v>0</v>
      </c>
      <c r="Q60" s="38">
        <v>0</v>
      </c>
      <c r="R60" s="37">
        <v>0</v>
      </c>
      <c r="S60" s="38">
        <v>0</v>
      </c>
      <c r="T60" s="37">
        <v>0</v>
      </c>
      <c r="U60" s="38">
        <v>0</v>
      </c>
      <c r="V60" s="38">
        <v>0</v>
      </c>
      <c r="W60" s="38">
        <v>0</v>
      </c>
      <c r="X60" s="37">
        <v>0</v>
      </c>
      <c r="Y60" s="38">
        <v>0</v>
      </c>
      <c r="Z60" s="38">
        <v>0</v>
      </c>
      <c r="AA60" s="38">
        <v>0</v>
      </c>
      <c r="AB60" s="37">
        <v>0</v>
      </c>
      <c r="AC60" s="38">
        <v>0</v>
      </c>
      <c r="AD60" s="37">
        <v>0</v>
      </c>
      <c r="AE60" s="38">
        <v>0</v>
      </c>
      <c r="AF60" s="37">
        <v>0</v>
      </c>
      <c r="AG60" s="38">
        <v>0</v>
      </c>
      <c r="AH60" s="37">
        <v>0</v>
      </c>
      <c r="AI60" s="38">
        <v>0</v>
      </c>
      <c r="AJ60" s="37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7">
        <v>0</v>
      </c>
      <c r="AS60" s="38">
        <v>0</v>
      </c>
      <c r="AT60" s="37">
        <v>0</v>
      </c>
      <c r="AU60" s="38">
        <v>1</v>
      </c>
      <c r="AV60" s="37">
        <v>9.3399999999999993E-5</v>
      </c>
      <c r="AW60" s="38">
        <v>11</v>
      </c>
      <c r="AX60" s="37">
        <v>5.4670000000000001E-4</v>
      </c>
      <c r="AY60" s="38">
        <v>0</v>
      </c>
      <c r="AZ60" s="37">
        <v>0</v>
      </c>
      <c r="BA60" s="37">
        <f t="shared" si="2"/>
        <v>12</v>
      </c>
      <c r="BB60" s="37">
        <f t="shared" si="3"/>
        <v>6.401E-4</v>
      </c>
      <c r="BC60" s="37">
        <f t="shared" si="4"/>
        <v>12</v>
      </c>
      <c r="BD60" s="37">
        <f t="shared" si="5"/>
        <v>6.401E-4</v>
      </c>
      <c r="BE60" s="14">
        <v>0</v>
      </c>
      <c r="BF60" s="17">
        <v>0</v>
      </c>
      <c r="BG60" s="14">
        <f t="shared" si="6"/>
        <v>0</v>
      </c>
      <c r="BH60" s="17">
        <f t="shared" si="7"/>
        <v>0</v>
      </c>
      <c r="BI60" s="14">
        <f t="shared" si="8"/>
        <v>1</v>
      </c>
      <c r="BJ60" s="17">
        <f t="shared" si="9"/>
        <v>9.3399999999999993E-5</v>
      </c>
    </row>
    <row r="61" spans="2:62" s="1" customFormat="1" ht="19.149999999999999" customHeight="1" x14ac:dyDescent="0.25">
      <c r="B61" s="24" t="s">
        <v>81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172</v>
      </c>
      <c r="L61" s="13">
        <v>13.88</v>
      </c>
      <c r="M61" s="37">
        <f t="shared" si="0"/>
        <v>172</v>
      </c>
      <c r="N61" s="37">
        <f t="shared" si="1"/>
        <v>13.88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68</v>
      </c>
      <c r="AD61" s="39">
        <v>2.4245E-3</v>
      </c>
      <c r="AE61" s="39">
        <v>63</v>
      </c>
      <c r="AF61" s="39">
        <v>56.085112799999997</v>
      </c>
      <c r="AG61" s="39">
        <v>0</v>
      </c>
      <c r="AH61" s="39">
        <v>0</v>
      </c>
      <c r="AI61" s="39">
        <v>0</v>
      </c>
      <c r="AJ61" s="39">
        <v>0</v>
      </c>
      <c r="AK61" s="39">
        <v>20</v>
      </c>
      <c r="AL61" s="39">
        <v>4.25</v>
      </c>
      <c r="AM61" s="39">
        <v>151</v>
      </c>
      <c r="AN61" s="39">
        <v>60.337537300000001</v>
      </c>
      <c r="AO61" s="39">
        <v>323</v>
      </c>
      <c r="AP61" s="39">
        <v>74.217537300000004</v>
      </c>
      <c r="AQ61" s="39">
        <v>0</v>
      </c>
      <c r="AR61" s="39">
        <v>0</v>
      </c>
      <c r="AS61" s="39">
        <v>1</v>
      </c>
      <c r="AT61" s="39">
        <v>1.2010000000000001E-4</v>
      </c>
      <c r="AU61" s="39">
        <v>7</v>
      </c>
      <c r="AV61" s="39">
        <v>2.9930000000000001E-4</v>
      </c>
      <c r="AW61" s="39">
        <v>67</v>
      </c>
      <c r="AX61" s="39">
        <v>1.29601E-2</v>
      </c>
      <c r="AY61" s="39">
        <v>715</v>
      </c>
      <c r="AZ61" s="39">
        <v>341.15776410000001</v>
      </c>
      <c r="BA61" s="37">
        <f t="shared" si="2"/>
        <v>790</v>
      </c>
      <c r="BB61" s="37">
        <f t="shared" si="3"/>
        <v>341.17114359999999</v>
      </c>
      <c r="BC61" s="37">
        <f t="shared" si="4"/>
        <v>1113</v>
      </c>
      <c r="BD61" s="37">
        <f t="shared" si="5"/>
        <v>415.3886809</v>
      </c>
      <c r="BE61" s="13">
        <v>0</v>
      </c>
      <c r="BF61" s="13">
        <v>0</v>
      </c>
      <c r="BG61" s="14">
        <f t="shared" si="6"/>
        <v>69</v>
      </c>
      <c r="BH61" s="17">
        <f t="shared" si="7"/>
        <v>2.5446000000000002E-3</v>
      </c>
      <c r="BI61" s="14">
        <f t="shared" si="8"/>
        <v>70</v>
      </c>
      <c r="BJ61" s="17">
        <f t="shared" si="9"/>
        <v>56.085412099999999</v>
      </c>
    </row>
    <row r="62" spans="2:62" s="1" customFormat="1" ht="19.149999999999999" customHeight="1" x14ac:dyDescent="0.25">
      <c r="B62" s="23"/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172</v>
      </c>
      <c r="L62" s="14">
        <v>13.88</v>
      </c>
      <c r="M62" s="37">
        <f t="shared" si="0"/>
        <v>172</v>
      </c>
      <c r="N62" s="37">
        <f t="shared" si="1"/>
        <v>13.88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68</v>
      </c>
      <c r="AD62" s="38">
        <v>2.4245E-3</v>
      </c>
      <c r="AE62" s="38">
        <v>63</v>
      </c>
      <c r="AF62" s="38">
        <v>56.085112799999997</v>
      </c>
      <c r="AG62" s="38">
        <v>0</v>
      </c>
      <c r="AH62" s="38">
        <v>0</v>
      </c>
      <c r="AI62" s="38">
        <v>0</v>
      </c>
      <c r="AJ62" s="38">
        <v>0</v>
      </c>
      <c r="AK62" s="38">
        <v>20</v>
      </c>
      <c r="AL62" s="38">
        <v>4.25</v>
      </c>
      <c r="AM62" s="38">
        <v>151</v>
      </c>
      <c r="AN62" s="38">
        <v>60.337537300000001</v>
      </c>
      <c r="AO62" s="38">
        <v>323</v>
      </c>
      <c r="AP62" s="38">
        <v>74.217537300000004</v>
      </c>
      <c r="AQ62" s="38">
        <v>0</v>
      </c>
      <c r="AR62" s="38">
        <v>0</v>
      </c>
      <c r="AS62" s="38">
        <v>1</v>
      </c>
      <c r="AT62" s="38">
        <v>1.2010000000000001E-4</v>
      </c>
      <c r="AU62" s="38">
        <v>7</v>
      </c>
      <c r="AV62" s="38">
        <v>2.9930000000000001E-4</v>
      </c>
      <c r="AW62" s="38">
        <v>67</v>
      </c>
      <c r="AX62" s="38">
        <v>1.29601E-2</v>
      </c>
      <c r="AY62" s="38">
        <v>715</v>
      </c>
      <c r="AZ62" s="38">
        <v>341.15776410000001</v>
      </c>
      <c r="BA62" s="37">
        <f t="shared" si="2"/>
        <v>790</v>
      </c>
      <c r="BB62" s="37">
        <f t="shared" si="3"/>
        <v>341.17114359999999</v>
      </c>
      <c r="BC62" s="37">
        <f t="shared" si="4"/>
        <v>1113</v>
      </c>
      <c r="BD62" s="37">
        <f t="shared" si="5"/>
        <v>415.3886809</v>
      </c>
      <c r="BE62" s="14">
        <v>0</v>
      </c>
      <c r="BF62" s="14">
        <v>0</v>
      </c>
      <c r="BG62" s="14">
        <f t="shared" si="6"/>
        <v>69</v>
      </c>
      <c r="BH62" s="17">
        <f t="shared" si="7"/>
        <v>2.5446000000000002E-3</v>
      </c>
      <c r="BI62" s="14">
        <f t="shared" si="8"/>
        <v>70</v>
      </c>
      <c r="BJ62" s="17">
        <f t="shared" si="9"/>
        <v>56.085412099999999</v>
      </c>
    </row>
    <row r="63" spans="2:62" s="1" customFormat="1" ht="23.25" customHeight="1" x14ac:dyDescent="0.25">
      <c r="B63" s="25"/>
      <c r="C63" s="14">
        <v>247</v>
      </c>
      <c r="D63" s="14">
        <v>7543.5124987999998</v>
      </c>
      <c r="E63" s="14">
        <v>7427</v>
      </c>
      <c r="F63" s="14">
        <v>13044.7158052</v>
      </c>
      <c r="G63" s="14">
        <v>5707</v>
      </c>
      <c r="H63" s="14">
        <v>3535.8311253000002</v>
      </c>
      <c r="I63" s="14">
        <v>11</v>
      </c>
      <c r="J63" s="14">
        <v>2307.4375614999999</v>
      </c>
      <c r="K63" s="14">
        <v>328</v>
      </c>
      <c r="L63" s="14">
        <v>31906.368893399998</v>
      </c>
      <c r="M63" s="37">
        <f t="shared" si="0"/>
        <v>8013</v>
      </c>
      <c r="N63" s="37">
        <f t="shared" si="1"/>
        <v>54802.034758900001</v>
      </c>
      <c r="O63" s="38">
        <v>4287</v>
      </c>
      <c r="P63" s="38">
        <v>79205.891536299998</v>
      </c>
      <c r="Q63" s="38">
        <v>699</v>
      </c>
      <c r="R63" s="38">
        <v>51678.241281199997</v>
      </c>
      <c r="S63" s="38">
        <v>757</v>
      </c>
      <c r="T63" s="38">
        <v>54978.651916299998</v>
      </c>
      <c r="U63" s="38">
        <v>253</v>
      </c>
      <c r="V63" s="38">
        <v>44415.776089400002</v>
      </c>
      <c r="W63" s="38">
        <v>141</v>
      </c>
      <c r="X63" s="38">
        <v>12969.8871879</v>
      </c>
      <c r="Y63" s="38">
        <v>6137</v>
      </c>
      <c r="Z63" s="38">
        <v>243248.4480111</v>
      </c>
      <c r="AA63" s="38">
        <v>20</v>
      </c>
      <c r="AB63" s="38">
        <v>5258.8274809000004</v>
      </c>
      <c r="AC63" s="38">
        <v>163</v>
      </c>
      <c r="AD63" s="38">
        <v>310.35967799999997</v>
      </c>
      <c r="AE63" s="38">
        <v>426</v>
      </c>
      <c r="AF63" s="38">
        <v>2154.0611251</v>
      </c>
      <c r="AG63" s="38">
        <v>14</v>
      </c>
      <c r="AH63" s="38">
        <v>52.861147600000002</v>
      </c>
      <c r="AI63" s="38">
        <v>36</v>
      </c>
      <c r="AJ63" s="38">
        <v>347.62274969999999</v>
      </c>
      <c r="AK63" s="38">
        <v>1447</v>
      </c>
      <c r="AL63" s="38">
        <v>251.28391869999999</v>
      </c>
      <c r="AM63" s="38">
        <v>2106</v>
      </c>
      <c r="AN63" s="38">
        <v>8375.0161000000007</v>
      </c>
      <c r="AO63" s="38">
        <v>21710</v>
      </c>
      <c r="AP63" s="38">
        <v>265545.55390589999</v>
      </c>
      <c r="AQ63" s="38">
        <v>185837</v>
      </c>
      <c r="AR63" s="38">
        <v>55814.676673499998</v>
      </c>
      <c r="AS63" s="38">
        <v>14</v>
      </c>
      <c r="AT63" s="38">
        <v>112.05422009999999</v>
      </c>
      <c r="AU63" s="38">
        <v>755</v>
      </c>
      <c r="AV63" s="38">
        <v>8723.5008883999999</v>
      </c>
      <c r="AW63" s="38">
        <v>3860</v>
      </c>
      <c r="AX63" s="38">
        <v>4132.7060843999998</v>
      </c>
      <c r="AY63" s="38">
        <v>11037</v>
      </c>
      <c r="AZ63" s="38">
        <v>242674.6957636</v>
      </c>
      <c r="BA63" s="37">
        <f t="shared" si="2"/>
        <v>201503</v>
      </c>
      <c r="BB63" s="37">
        <f t="shared" si="3"/>
        <v>311457.63363</v>
      </c>
      <c r="BC63" s="37">
        <f t="shared" si="4"/>
        <v>223213</v>
      </c>
      <c r="BD63" s="37">
        <f t="shared" si="5"/>
        <v>577003.18753589992</v>
      </c>
      <c r="BE63" s="14">
        <v>9918</v>
      </c>
      <c r="BF63" s="14">
        <v>12059.6568885</v>
      </c>
      <c r="BG63" s="14">
        <f t="shared" si="6"/>
        <v>177</v>
      </c>
      <c r="BH63" s="17">
        <f t="shared" si="7"/>
        <v>422.41389809999998</v>
      </c>
      <c r="BI63" s="14">
        <f t="shared" si="8"/>
        <v>1181</v>
      </c>
      <c r="BJ63" s="17">
        <f t="shared" si="9"/>
        <v>10877.562013499999</v>
      </c>
    </row>
    <row r="64" spans="2:62" s="1" customFormat="1" ht="14.25" customHeight="1" x14ac:dyDescent="0.25">
      <c r="B64" s="26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37">
        <f t="shared" si="0"/>
        <v>0</v>
      </c>
      <c r="N64" s="37">
        <f t="shared" si="1"/>
        <v>0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37">
        <f t="shared" si="2"/>
        <v>0</v>
      </c>
      <c r="BB64" s="37">
        <f t="shared" si="3"/>
        <v>0</v>
      </c>
      <c r="BC64" s="37">
        <f t="shared" si="4"/>
        <v>0</v>
      </c>
      <c r="BD64" s="37">
        <f t="shared" si="5"/>
        <v>0</v>
      </c>
      <c r="BE64" s="15"/>
      <c r="BF64" s="16"/>
      <c r="BG64" s="14">
        <f t="shared" si="6"/>
        <v>0</v>
      </c>
      <c r="BH64" s="17">
        <f t="shared" si="7"/>
        <v>0</v>
      </c>
      <c r="BI64" s="14">
        <f t="shared" si="8"/>
        <v>0</v>
      </c>
      <c r="BJ64" s="17">
        <f t="shared" si="9"/>
        <v>0</v>
      </c>
    </row>
    <row r="65" spans="2:62" s="1" customFormat="1" ht="33" customHeight="1" x14ac:dyDescent="0.25">
      <c r="B65" s="25"/>
      <c r="C65" s="14">
        <v>247</v>
      </c>
      <c r="D65" s="14">
        <v>7543.5124987999998</v>
      </c>
      <c r="E65" s="14">
        <v>7427</v>
      </c>
      <c r="F65" s="14">
        <v>13044.7158052</v>
      </c>
      <c r="G65" s="14">
        <v>5707</v>
      </c>
      <c r="H65" s="14">
        <v>3535.8311253000002</v>
      </c>
      <c r="I65" s="14">
        <v>11</v>
      </c>
      <c r="J65" s="14">
        <v>2307.4375614999999</v>
      </c>
      <c r="K65" s="14">
        <v>328</v>
      </c>
      <c r="L65" s="14">
        <v>31906.368893399998</v>
      </c>
      <c r="M65" s="37">
        <f t="shared" si="0"/>
        <v>8013</v>
      </c>
      <c r="N65" s="37">
        <f t="shared" si="1"/>
        <v>54802.034758900001</v>
      </c>
      <c r="O65" s="38">
        <v>4287</v>
      </c>
      <c r="P65" s="38">
        <v>79205.891536299998</v>
      </c>
      <c r="Q65" s="38">
        <v>699</v>
      </c>
      <c r="R65" s="38">
        <v>51678.241281199997</v>
      </c>
      <c r="S65" s="38">
        <v>757</v>
      </c>
      <c r="T65" s="38">
        <v>54978.651916299998</v>
      </c>
      <c r="U65" s="38">
        <v>253</v>
      </c>
      <c r="V65" s="38">
        <v>44415.776089400002</v>
      </c>
      <c r="W65" s="38">
        <v>141</v>
      </c>
      <c r="X65" s="38">
        <v>12969.8871879</v>
      </c>
      <c r="Y65" s="38">
        <v>6137</v>
      </c>
      <c r="Z65" s="38">
        <v>243248.4480111</v>
      </c>
      <c r="AA65" s="38">
        <v>20</v>
      </c>
      <c r="AB65" s="38">
        <v>5258.8274809000004</v>
      </c>
      <c r="AC65" s="38">
        <v>163</v>
      </c>
      <c r="AD65" s="38">
        <v>310.35967799999997</v>
      </c>
      <c r="AE65" s="38">
        <v>426</v>
      </c>
      <c r="AF65" s="38">
        <v>2154.0611251</v>
      </c>
      <c r="AG65" s="38">
        <v>14</v>
      </c>
      <c r="AH65" s="38">
        <v>52.861147600000002</v>
      </c>
      <c r="AI65" s="38">
        <v>36</v>
      </c>
      <c r="AJ65" s="38">
        <v>347.62274969999999</v>
      </c>
      <c r="AK65" s="38">
        <v>1447</v>
      </c>
      <c r="AL65" s="38">
        <v>251.28391869999999</v>
      </c>
      <c r="AM65" s="38">
        <v>2106</v>
      </c>
      <c r="AN65" s="38">
        <v>8375.0161000000007</v>
      </c>
      <c r="AO65" s="38">
        <v>21710</v>
      </c>
      <c r="AP65" s="38">
        <v>265545.55390589999</v>
      </c>
      <c r="AQ65" s="38">
        <v>185837</v>
      </c>
      <c r="AR65" s="38">
        <v>55814.676673499998</v>
      </c>
      <c r="AS65" s="38">
        <v>14</v>
      </c>
      <c r="AT65" s="38">
        <v>112.05422009999999</v>
      </c>
      <c r="AU65" s="38">
        <v>755</v>
      </c>
      <c r="AV65" s="38">
        <v>8723.5008883999999</v>
      </c>
      <c r="AW65" s="38">
        <v>3860</v>
      </c>
      <c r="AX65" s="38">
        <v>4132.7060843999998</v>
      </c>
      <c r="AY65" s="38">
        <v>11037</v>
      </c>
      <c r="AZ65" s="38">
        <v>242674.6957636</v>
      </c>
      <c r="BA65" s="37">
        <f t="shared" si="2"/>
        <v>201503</v>
      </c>
      <c r="BB65" s="37">
        <f t="shared" si="3"/>
        <v>311457.63363</v>
      </c>
      <c r="BC65" s="37">
        <f t="shared" si="4"/>
        <v>223213</v>
      </c>
      <c r="BD65" s="37">
        <f t="shared" si="5"/>
        <v>577003.18753589992</v>
      </c>
      <c r="BE65" s="14">
        <v>9918</v>
      </c>
      <c r="BF65" s="14">
        <v>12059.6568885</v>
      </c>
      <c r="BG65" s="14">
        <f t="shared" si="6"/>
        <v>177</v>
      </c>
      <c r="BH65" s="17">
        <f t="shared" si="7"/>
        <v>422.41389809999998</v>
      </c>
      <c r="BI65" s="14">
        <f t="shared" si="8"/>
        <v>1181</v>
      </c>
      <c r="BJ65" s="17">
        <f t="shared" si="9"/>
        <v>10877.562013499999</v>
      </c>
    </row>
    <row r="66" spans="2:62" ht="15.75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17"/>
      <c r="BC66" s="18"/>
      <c r="BD66" s="18"/>
      <c r="BE66" s="27"/>
      <c r="BF66" s="27"/>
    </row>
    <row r="67" spans="2:62" ht="15.75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</row>
    <row r="68" spans="2:62" ht="15.75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 t="s">
        <v>101</v>
      </c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</row>
    <row r="69" spans="2:62" ht="15.75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</row>
  </sheetData>
  <mergeCells count="38">
    <mergeCell ref="AQ10:AZ10"/>
    <mergeCell ref="AQ11:AZ11"/>
    <mergeCell ref="AQ12:AR12"/>
    <mergeCell ref="AS12:AT12"/>
    <mergeCell ref="AU12:AV12"/>
    <mergeCell ref="AW12:AX12"/>
    <mergeCell ref="AY12:AZ12"/>
    <mergeCell ref="BE10:BF10"/>
    <mergeCell ref="BE11:BF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M12:N12"/>
    <mergeCell ref="BA12:BB12"/>
    <mergeCell ref="AM12:AN12"/>
    <mergeCell ref="AO11:AP12"/>
    <mergeCell ref="AC12:AD12"/>
    <mergeCell ref="AE12:AF12"/>
    <mergeCell ref="AG12:AH12"/>
    <mergeCell ref="AI12:AJ12"/>
    <mergeCell ref="AK12:AL12"/>
    <mergeCell ref="BG12:BH12"/>
    <mergeCell ref="BI12:BJ12"/>
    <mergeCell ref="BC12:BD12"/>
    <mergeCell ref="Y12:Z12"/>
    <mergeCell ref="AA11:AN11"/>
    <mergeCell ref="AA12:AB12"/>
  </mergeCells>
  <pageMargins left="0.61" right="0.7" top="0.32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5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47" t="s">
        <v>82</v>
      </c>
      <c r="C2" s="47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9.6" customHeight="1" x14ac:dyDescent="0.2"/>
    <row r="10" spans="2:52" s="1" customFormat="1" ht="24" customHeight="1" x14ac:dyDescent="0.2">
      <c r="B10" s="45" t="s">
        <v>86</v>
      </c>
      <c r="C10" s="45" t="s">
        <v>1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 t="s">
        <v>2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 t="s">
        <v>3</v>
      </c>
      <c r="AZ10" s="45"/>
    </row>
    <row r="11" spans="2:52" s="1" customFormat="1" ht="24" customHeight="1" x14ac:dyDescent="0.2">
      <c r="B11" s="45"/>
      <c r="C11" s="45" t="s">
        <v>4</v>
      </c>
      <c r="D11" s="45"/>
      <c r="E11" s="45"/>
      <c r="F11" s="45"/>
      <c r="G11" s="45"/>
      <c r="H11" s="45"/>
      <c r="I11" s="45"/>
      <c r="J11" s="45"/>
      <c r="K11" s="45"/>
      <c r="L11" s="45"/>
      <c r="M11" s="45" t="s">
        <v>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 t="s">
        <v>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 t="s">
        <v>7</v>
      </c>
      <c r="AN11" s="45"/>
      <c r="AO11" s="45" t="s">
        <v>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 t="s">
        <v>8</v>
      </c>
      <c r="AZ11" s="45"/>
    </row>
    <row r="12" spans="2:52" s="1" customFormat="1" ht="34.700000000000003" customHeight="1" x14ac:dyDescent="0.2">
      <c r="B12" s="45"/>
      <c r="C12" s="45" t="s">
        <v>9</v>
      </c>
      <c r="D12" s="45"/>
      <c r="E12" s="45" t="s">
        <v>10</v>
      </c>
      <c r="F12" s="45"/>
      <c r="G12" s="45" t="s">
        <v>11</v>
      </c>
      <c r="H12" s="45"/>
      <c r="I12" s="45" t="s">
        <v>12</v>
      </c>
      <c r="J12" s="45"/>
      <c r="K12" s="45" t="s">
        <v>13</v>
      </c>
      <c r="L12" s="45"/>
      <c r="M12" s="45" t="s">
        <v>14</v>
      </c>
      <c r="N12" s="45"/>
      <c r="O12" s="45" t="s">
        <v>15</v>
      </c>
      <c r="P12" s="45"/>
      <c r="Q12" s="45" t="s">
        <v>16</v>
      </c>
      <c r="R12" s="45"/>
      <c r="S12" s="45" t="s">
        <v>17</v>
      </c>
      <c r="T12" s="45"/>
      <c r="U12" s="45" t="s">
        <v>18</v>
      </c>
      <c r="V12" s="45"/>
      <c r="W12" s="46" t="s">
        <v>19</v>
      </c>
      <c r="X12" s="46"/>
      <c r="Y12" s="45" t="s">
        <v>20</v>
      </c>
      <c r="Z12" s="45"/>
      <c r="AA12" s="45" t="s">
        <v>21</v>
      </c>
      <c r="AB12" s="45"/>
      <c r="AC12" s="45" t="s">
        <v>22</v>
      </c>
      <c r="AD12" s="45"/>
      <c r="AE12" s="45" t="s">
        <v>23</v>
      </c>
      <c r="AF12" s="45"/>
      <c r="AG12" s="45" t="s">
        <v>24</v>
      </c>
      <c r="AH12" s="45"/>
      <c r="AI12" s="45" t="s">
        <v>25</v>
      </c>
      <c r="AJ12" s="45"/>
      <c r="AK12" s="45" t="s">
        <v>26</v>
      </c>
      <c r="AL12" s="45"/>
      <c r="AM12" s="45"/>
      <c r="AN12" s="45"/>
      <c r="AO12" s="45" t="s">
        <v>27</v>
      </c>
      <c r="AP12" s="45"/>
      <c r="AQ12" s="45" t="s">
        <v>28</v>
      </c>
      <c r="AR12" s="45"/>
      <c r="AS12" s="45" t="s">
        <v>29</v>
      </c>
      <c r="AT12" s="45"/>
      <c r="AU12" s="45" t="s">
        <v>30</v>
      </c>
      <c r="AV12" s="45"/>
      <c r="AW12" s="45" t="s">
        <v>31</v>
      </c>
      <c r="AX12" s="45"/>
      <c r="AY12" s="45"/>
      <c r="AZ12" s="45"/>
    </row>
    <row r="13" spans="2:52" s="1" customFormat="1" ht="24" customHeight="1" x14ac:dyDescent="0.2">
      <c r="B13" s="45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247</v>
      </c>
      <c r="D14" s="6">
        <v>7543.5124987999998</v>
      </c>
      <c r="E14" s="5">
        <v>7427</v>
      </c>
      <c r="F14" s="6">
        <v>13044.7158052</v>
      </c>
      <c r="G14" s="5">
        <v>5707</v>
      </c>
      <c r="H14" s="6">
        <v>3535.8311253000002</v>
      </c>
      <c r="I14" s="5">
        <v>11</v>
      </c>
      <c r="J14" s="6">
        <v>2307.4375614999999</v>
      </c>
      <c r="K14" s="5">
        <v>328</v>
      </c>
      <c r="L14" s="6">
        <v>31906.368893399998</v>
      </c>
      <c r="M14" s="5">
        <v>4287</v>
      </c>
      <c r="N14" s="6">
        <v>79205.891536299998</v>
      </c>
      <c r="O14" s="5">
        <v>699</v>
      </c>
      <c r="P14" s="6">
        <v>51678.241281199997</v>
      </c>
      <c r="Q14" s="5">
        <v>757</v>
      </c>
      <c r="R14" s="6">
        <v>54978.651916299998</v>
      </c>
      <c r="S14" s="5">
        <v>253</v>
      </c>
      <c r="T14" s="5">
        <v>44415.776089400002</v>
      </c>
      <c r="U14" s="5">
        <v>141</v>
      </c>
      <c r="V14" s="6">
        <v>12969.8871879</v>
      </c>
      <c r="W14" s="5">
        <v>6137</v>
      </c>
      <c r="X14" s="5">
        <v>243248.4480111</v>
      </c>
      <c r="Y14" s="5">
        <v>20</v>
      </c>
      <c r="Z14" s="6">
        <v>5258.8274809000004</v>
      </c>
      <c r="AA14" s="5">
        <v>163</v>
      </c>
      <c r="AB14" s="6">
        <v>310.35967799999997</v>
      </c>
      <c r="AC14" s="5">
        <v>426</v>
      </c>
      <c r="AD14" s="6">
        <v>2154.0611251</v>
      </c>
      <c r="AE14" s="5">
        <v>14</v>
      </c>
      <c r="AF14" s="6">
        <v>52.861147600000002</v>
      </c>
      <c r="AG14" s="5">
        <v>36</v>
      </c>
      <c r="AH14" s="6">
        <v>347.62274969999999</v>
      </c>
      <c r="AI14" s="5">
        <v>1447</v>
      </c>
      <c r="AJ14" s="6">
        <v>251.28391869999999</v>
      </c>
      <c r="AK14" s="5">
        <v>2106</v>
      </c>
      <c r="AL14" s="5">
        <v>8375.0161000000007</v>
      </c>
      <c r="AM14" s="5">
        <v>21710</v>
      </c>
      <c r="AN14" s="5">
        <v>265545.55390589999</v>
      </c>
      <c r="AO14" s="5">
        <v>185837</v>
      </c>
      <c r="AP14" s="6">
        <v>55814.676673499998</v>
      </c>
      <c r="AQ14" s="5">
        <v>14</v>
      </c>
      <c r="AR14" s="6">
        <v>112.05422009999999</v>
      </c>
      <c r="AS14" s="5">
        <v>755</v>
      </c>
      <c r="AT14" s="6">
        <v>8723.5008883999999</v>
      </c>
      <c r="AU14" s="5">
        <v>3860</v>
      </c>
      <c r="AV14" s="6">
        <v>4132.7060843999998</v>
      </c>
      <c r="AW14" s="5">
        <v>11037</v>
      </c>
      <c r="AX14" s="6">
        <v>242674.6957636</v>
      </c>
      <c r="AY14" s="5">
        <v>9918</v>
      </c>
      <c r="AZ14" s="6">
        <v>12059.6568885</v>
      </c>
    </row>
    <row r="15" spans="2:52" s="1" customFormat="1" ht="19.149999999999999" customHeight="1" x14ac:dyDescent="0.2">
      <c r="B15" s="7" t="s">
        <v>88</v>
      </c>
      <c r="C15" s="8">
        <v>247</v>
      </c>
      <c r="D15" s="8">
        <v>7543.5124987999998</v>
      </c>
      <c r="E15" s="8">
        <v>7427</v>
      </c>
      <c r="F15" s="8">
        <v>13044.7158052</v>
      </c>
      <c r="G15" s="8">
        <v>5707</v>
      </c>
      <c r="H15" s="8">
        <v>3535.8311253000002</v>
      </c>
      <c r="I15" s="8">
        <v>11</v>
      </c>
      <c r="J15" s="8">
        <v>2307.4375614999999</v>
      </c>
      <c r="K15" s="8">
        <v>328</v>
      </c>
      <c r="L15" s="8">
        <v>31906.368893399998</v>
      </c>
      <c r="M15" s="8">
        <v>4287</v>
      </c>
      <c r="N15" s="8">
        <v>79205.891536299998</v>
      </c>
      <c r="O15" s="8">
        <v>699</v>
      </c>
      <c r="P15" s="8">
        <v>51678.241281199997</v>
      </c>
      <c r="Q15" s="8">
        <v>757</v>
      </c>
      <c r="R15" s="8">
        <v>54978.651916299998</v>
      </c>
      <c r="S15" s="9"/>
      <c r="T15" s="9"/>
      <c r="U15" s="8">
        <v>141</v>
      </c>
      <c r="V15" s="8">
        <v>12969.8871879</v>
      </c>
      <c r="W15" s="8">
        <v>6137</v>
      </c>
      <c r="X15" s="8">
        <v>243248.4480111</v>
      </c>
      <c r="Y15" s="8">
        <v>20</v>
      </c>
      <c r="Z15" s="8">
        <v>5258.8274809000004</v>
      </c>
      <c r="AA15" s="8">
        <v>163</v>
      </c>
      <c r="AB15" s="8">
        <v>310.35967799999997</v>
      </c>
      <c r="AC15" s="8">
        <v>426</v>
      </c>
      <c r="AD15" s="8">
        <v>2154.0611251</v>
      </c>
      <c r="AE15" s="8">
        <v>14</v>
      </c>
      <c r="AF15" s="8">
        <v>52.861147600000002</v>
      </c>
      <c r="AG15" s="8">
        <v>36</v>
      </c>
      <c r="AH15" s="8">
        <v>347.62274969999999</v>
      </c>
      <c r="AI15" s="8">
        <v>1447</v>
      </c>
      <c r="AJ15" s="8">
        <v>251.28391869999999</v>
      </c>
      <c r="AK15" s="8">
        <v>2106</v>
      </c>
      <c r="AL15" s="8">
        <v>8375.0161000000007</v>
      </c>
      <c r="AM15" s="8">
        <v>21710</v>
      </c>
      <c r="AN15" s="8">
        <v>265545.55390589999</v>
      </c>
      <c r="AO15" s="8">
        <v>185837</v>
      </c>
      <c r="AP15" s="8">
        <v>55814.676673499998</v>
      </c>
      <c r="AQ15" s="8">
        <v>14</v>
      </c>
      <c r="AR15" s="8">
        <v>112.05422009999999</v>
      </c>
      <c r="AS15" s="9"/>
      <c r="AT15" s="8">
        <v>8723.5008883999999</v>
      </c>
      <c r="AU15" s="8">
        <v>3860</v>
      </c>
      <c r="AV15" s="8">
        <v>4132.7060843999998</v>
      </c>
      <c r="AW15" s="8">
        <v>11037</v>
      </c>
      <c r="AX15" s="8">
        <v>242674.6957636</v>
      </c>
      <c r="AY15" s="8">
        <v>9918</v>
      </c>
      <c r="AZ15" s="8">
        <v>12059.6568885</v>
      </c>
    </row>
  </sheetData>
  <mergeCells count="34"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A61"/>
  <sheetViews>
    <sheetView workbookViewId="0"/>
  </sheetViews>
  <sheetFormatPr defaultRowHeight="12.75" x14ac:dyDescent="0.2"/>
  <cols>
    <col min="1" max="1" width="11.7109375" customWidth="1"/>
    <col min="2" max="2" width="0.425781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82</v>
      </c>
    </row>
    <row r="3" spans="2:53" s="1" customFormat="1" ht="4.7" customHeight="1" x14ac:dyDescent="0.2"/>
    <row r="4" spans="2:53" s="1" customFormat="1" ht="18.2" customHeight="1" x14ac:dyDescent="0.2">
      <c r="C4" s="10" t="s">
        <v>83</v>
      </c>
    </row>
    <row r="5" spans="2:53" s="1" customFormat="1" ht="6.4" customHeight="1" x14ac:dyDescent="0.2"/>
    <row r="6" spans="2:53" s="1" customFormat="1" ht="18.2" customHeight="1" x14ac:dyDescent="0.2">
      <c r="C6" s="10" t="s">
        <v>84</v>
      </c>
    </row>
    <row r="7" spans="2:53" s="1" customFormat="1" ht="2.65" customHeight="1" x14ac:dyDescent="0.2"/>
    <row r="8" spans="2:53" s="1" customFormat="1" ht="18.600000000000001" customHeight="1" x14ac:dyDescent="0.2">
      <c r="C8" s="11" t="s">
        <v>85</v>
      </c>
    </row>
    <row r="9" spans="2:53" s="1" customFormat="1" ht="27.2" customHeight="1" x14ac:dyDescent="0.2"/>
    <row r="10" spans="2:53" s="1" customFormat="1" ht="10.7" customHeight="1" x14ac:dyDescent="0.2"/>
    <row r="11" spans="2:53" s="1" customFormat="1" ht="20.85" customHeight="1" x14ac:dyDescent="0.2">
      <c r="B11" s="48" t="s">
        <v>89</v>
      </c>
      <c r="C11" s="48"/>
    </row>
    <row r="12" spans="2:53" s="1" customFormat="1" ht="10.15" customHeight="1" x14ac:dyDescent="0.2"/>
    <row r="13" spans="2:53" s="1" customFormat="1" ht="24" customHeight="1" x14ac:dyDescent="0.2">
      <c r="C13" s="45" t="s">
        <v>0</v>
      </c>
      <c r="D13" s="45" t="s">
        <v>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/>
      <c r="AR13" s="45"/>
      <c r="AS13" s="45"/>
      <c r="AT13" s="45"/>
      <c r="AU13" s="45"/>
      <c r="AV13" s="45"/>
      <c r="AW13" s="45"/>
      <c r="AX13" s="45"/>
      <c r="AY13" s="45"/>
      <c r="AZ13" s="45" t="s">
        <v>3</v>
      </c>
      <c r="BA13" s="45"/>
    </row>
    <row r="14" spans="2:53" s="1" customFormat="1" ht="24" customHeight="1" x14ac:dyDescent="0.2">
      <c r="C14" s="45"/>
      <c r="D14" s="45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 t="s">
        <v>5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 t="s">
        <v>6</v>
      </c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 t="s">
        <v>7</v>
      </c>
      <c r="AO14" s="45"/>
      <c r="AP14" s="45" t="s">
        <v>6</v>
      </c>
      <c r="AQ14" s="45"/>
      <c r="AR14" s="45"/>
      <c r="AS14" s="45"/>
      <c r="AT14" s="45"/>
      <c r="AU14" s="45"/>
      <c r="AV14" s="45"/>
      <c r="AW14" s="45"/>
      <c r="AX14" s="45"/>
      <c r="AY14" s="45"/>
      <c r="AZ14" s="45" t="s">
        <v>8</v>
      </c>
      <c r="BA14" s="45"/>
    </row>
    <row r="15" spans="2:53" s="1" customFormat="1" ht="34.700000000000003" customHeight="1" x14ac:dyDescent="0.2">
      <c r="C15" s="45"/>
      <c r="D15" s="45" t="s">
        <v>9</v>
      </c>
      <c r="E15" s="45"/>
      <c r="F15" s="45" t="s">
        <v>10</v>
      </c>
      <c r="G15" s="45"/>
      <c r="H15" s="45" t="s">
        <v>11</v>
      </c>
      <c r="I15" s="45"/>
      <c r="J15" s="45" t="s">
        <v>12</v>
      </c>
      <c r="K15" s="45"/>
      <c r="L15" s="45" t="s">
        <v>13</v>
      </c>
      <c r="M15" s="45"/>
      <c r="N15" s="45" t="s">
        <v>14</v>
      </c>
      <c r="O15" s="45"/>
      <c r="P15" s="45" t="s">
        <v>15</v>
      </c>
      <c r="Q15" s="45"/>
      <c r="R15" s="45" t="s">
        <v>16</v>
      </c>
      <c r="S15" s="45"/>
      <c r="T15" s="45" t="s">
        <v>17</v>
      </c>
      <c r="U15" s="45"/>
      <c r="V15" s="45" t="s">
        <v>18</v>
      </c>
      <c r="W15" s="45"/>
      <c r="X15" s="46" t="s">
        <v>19</v>
      </c>
      <c r="Y15" s="46"/>
      <c r="Z15" s="45" t="s">
        <v>20</v>
      </c>
      <c r="AA15" s="45"/>
      <c r="AB15" s="45" t="s">
        <v>21</v>
      </c>
      <c r="AC15" s="45"/>
      <c r="AD15" s="45" t="s">
        <v>22</v>
      </c>
      <c r="AE15" s="45"/>
      <c r="AF15" s="45" t="s">
        <v>23</v>
      </c>
      <c r="AG15" s="45"/>
      <c r="AH15" s="45" t="s">
        <v>24</v>
      </c>
      <c r="AI15" s="45"/>
      <c r="AJ15" s="45" t="s">
        <v>25</v>
      </c>
      <c r="AK15" s="45"/>
      <c r="AL15" s="45" t="s">
        <v>26</v>
      </c>
      <c r="AM15" s="45"/>
      <c r="AN15" s="45"/>
      <c r="AO15" s="45"/>
      <c r="AP15" s="45" t="s">
        <v>27</v>
      </c>
      <c r="AQ15" s="45"/>
      <c r="AR15" s="45" t="s">
        <v>28</v>
      </c>
      <c r="AS15" s="45"/>
      <c r="AT15" s="45" t="s">
        <v>29</v>
      </c>
      <c r="AU15" s="45"/>
      <c r="AV15" s="45" t="s">
        <v>30</v>
      </c>
      <c r="AW15" s="45"/>
      <c r="AX15" s="45" t="s">
        <v>31</v>
      </c>
      <c r="AY15" s="45"/>
      <c r="AZ15" s="45"/>
      <c r="BA15" s="45"/>
    </row>
    <row r="16" spans="2:53" s="1" customFormat="1" ht="24" customHeight="1" x14ac:dyDescent="0.2">
      <c r="C16" s="45"/>
      <c r="D16" s="2" t="s">
        <v>32</v>
      </c>
      <c r="E16" s="3" t="s">
        <v>33</v>
      </c>
      <c r="F16" s="2" t="s">
        <v>32</v>
      </c>
      <c r="G16" s="2" t="s">
        <v>33</v>
      </c>
      <c r="H16" s="2" t="s">
        <v>32</v>
      </c>
      <c r="I16" s="2" t="s">
        <v>33</v>
      </c>
      <c r="J16" s="2" t="s">
        <v>32</v>
      </c>
      <c r="K16" s="2" t="s">
        <v>33</v>
      </c>
      <c r="L16" s="2" t="s">
        <v>32</v>
      </c>
      <c r="M16" s="2" t="s">
        <v>33</v>
      </c>
      <c r="N16" s="2" t="s">
        <v>32</v>
      </c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" t="s">
        <v>33</v>
      </c>
      <c r="X16" s="2" t="s">
        <v>32</v>
      </c>
      <c r="Y16" s="2" t="s">
        <v>33</v>
      </c>
      <c r="Z16" s="2" t="s">
        <v>32</v>
      </c>
      <c r="AA16" s="2" t="s">
        <v>33</v>
      </c>
      <c r="AB16" s="2" t="s">
        <v>32</v>
      </c>
      <c r="AC16" s="2" t="s">
        <v>33</v>
      </c>
      <c r="AD16" s="2" t="s">
        <v>32</v>
      </c>
      <c r="AE16" s="2" t="s">
        <v>33</v>
      </c>
      <c r="AF16" s="2" t="s">
        <v>32</v>
      </c>
      <c r="AG16" s="2" t="s">
        <v>33</v>
      </c>
      <c r="AH16" s="2" t="s">
        <v>32</v>
      </c>
      <c r="AI16" s="2" t="s">
        <v>33</v>
      </c>
      <c r="AJ16" s="2" t="s">
        <v>32</v>
      </c>
      <c r="AK16" s="2" t="s">
        <v>33</v>
      </c>
      <c r="AL16" s="2" t="s">
        <v>32</v>
      </c>
      <c r="AM16" s="2" t="s">
        <v>33</v>
      </c>
      <c r="AN16" s="2" t="s">
        <v>32</v>
      </c>
      <c r="AO16" s="2" t="s">
        <v>33</v>
      </c>
      <c r="AP16" s="2" t="s">
        <v>32</v>
      </c>
      <c r="AQ16" s="2" t="s">
        <v>33</v>
      </c>
      <c r="AR16" s="2" t="s">
        <v>32</v>
      </c>
      <c r="AS16" s="2" t="s">
        <v>33</v>
      </c>
      <c r="AT16" s="2" t="s">
        <v>32</v>
      </c>
      <c r="AU16" s="2" t="s">
        <v>33</v>
      </c>
      <c r="AV16" s="2" t="s">
        <v>32</v>
      </c>
      <c r="AW16" s="2" t="s">
        <v>33</v>
      </c>
      <c r="AX16" s="2" t="s">
        <v>32</v>
      </c>
      <c r="AY16" s="2" t="s">
        <v>33</v>
      </c>
      <c r="AZ16" s="2" t="s">
        <v>32</v>
      </c>
      <c r="BA16" s="2" t="s">
        <v>33</v>
      </c>
    </row>
    <row r="17" spans="3:53" s="1" customFormat="1" ht="19.149999999999999" customHeight="1" x14ac:dyDescent="0.2">
      <c r="C17" s="4" t="s">
        <v>68</v>
      </c>
      <c r="D17" s="5">
        <v>0</v>
      </c>
      <c r="E17" s="6">
        <v>0</v>
      </c>
      <c r="F17" s="5">
        <v>1</v>
      </c>
      <c r="G17" s="6">
        <v>0.74248000000000003</v>
      </c>
      <c r="H17" s="5">
        <v>0</v>
      </c>
      <c r="I17" s="6">
        <v>0</v>
      </c>
      <c r="J17" s="5">
        <v>0</v>
      </c>
      <c r="K17" s="6">
        <v>0</v>
      </c>
      <c r="L17" s="5">
        <v>1</v>
      </c>
      <c r="M17" s="6">
        <v>4.9805999999999999</v>
      </c>
      <c r="N17" s="5">
        <v>12</v>
      </c>
      <c r="O17" s="6">
        <v>40.61562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12</v>
      </c>
      <c r="Y17" s="5">
        <v>40.61562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14</v>
      </c>
      <c r="AO17" s="5">
        <v>46.338700000000003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2</v>
      </c>
      <c r="AW17" s="6">
        <v>2.7945899999999999</v>
      </c>
      <c r="AX17" s="5">
        <v>82</v>
      </c>
      <c r="AY17" s="6">
        <v>132.45742999999999</v>
      </c>
      <c r="AZ17" s="5">
        <v>1</v>
      </c>
      <c r="BA17" s="6">
        <v>0.74248000000000003</v>
      </c>
    </row>
    <row r="18" spans="3:53" s="1" customFormat="1" ht="19.149999999999999" customHeight="1" x14ac:dyDescent="0.2">
      <c r="C18" s="4" t="s">
        <v>47</v>
      </c>
      <c r="D18" s="5">
        <v>3</v>
      </c>
      <c r="E18" s="6">
        <v>0</v>
      </c>
      <c r="F18" s="5">
        <v>2</v>
      </c>
      <c r="G18" s="6">
        <v>0.153</v>
      </c>
      <c r="H18" s="5">
        <v>0</v>
      </c>
      <c r="I18" s="6">
        <v>0</v>
      </c>
      <c r="J18" s="5">
        <v>0</v>
      </c>
      <c r="K18" s="6">
        <v>0</v>
      </c>
      <c r="L18" s="5">
        <v>0</v>
      </c>
      <c r="M18" s="6">
        <v>0</v>
      </c>
      <c r="N18" s="5">
        <v>48</v>
      </c>
      <c r="O18" s="6">
        <v>261.05152429999998</v>
      </c>
      <c r="P18" s="5">
        <v>17</v>
      </c>
      <c r="Q18" s="6">
        <v>85.826320899999999</v>
      </c>
      <c r="R18" s="5">
        <v>2</v>
      </c>
      <c r="S18" s="6">
        <v>0</v>
      </c>
      <c r="T18" s="5">
        <v>0</v>
      </c>
      <c r="U18" s="5">
        <v>0</v>
      </c>
      <c r="V18" s="5">
        <v>0</v>
      </c>
      <c r="W18" s="6">
        <v>0</v>
      </c>
      <c r="X18" s="5">
        <v>67</v>
      </c>
      <c r="Y18" s="5">
        <v>346.87784520000002</v>
      </c>
      <c r="Z18" s="5">
        <v>0</v>
      </c>
      <c r="AA18" s="6">
        <v>0</v>
      </c>
      <c r="AB18" s="5">
        <v>3</v>
      </c>
      <c r="AC18" s="6">
        <v>0</v>
      </c>
      <c r="AD18" s="5">
        <v>23</v>
      </c>
      <c r="AE18" s="6">
        <v>204.84279000000001</v>
      </c>
      <c r="AF18" s="5">
        <v>0</v>
      </c>
      <c r="AG18" s="6">
        <v>0</v>
      </c>
      <c r="AH18" s="5">
        <v>0</v>
      </c>
      <c r="AI18" s="6">
        <v>0</v>
      </c>
      <c r="AJ18" s="5">
        <v>1</v>
      </c>
      <c r="AK18" s="6">
        <v>4.3040999999999999E-3</v>
      </c>
      <c r="AL18" s="5">
        <v>27</v>
      </c>
      <c r="AM18" s="5">
        <v>204.84709409999999</v>
      </c>
      <c r="AN18" s="5">
        <v>99</v>
      </c>
      <c r="AO18" s="5">
        <v>551.87793929999998</v>
      </c>
      <c r="AP18" s="5">
        <v>0</v>
      </c>
      <c r="AQ18" s="6">
        <v>0</v>
      </c>
      <c r="AR18" s="5">
        <v>1</v>
      </c>
      <c r="AS18" s="6">
        <v>0</v>
      </c>
      <c r="AT18" s="5">
        <v>22</v>
      </c>
      <c r="AU18" s="6">
        <v>202.56924000000001</v>
      </c>
      <c r="AV18" s="5">
        <v>1963</v>
      </c>
      <c r="AW18" s="6">
        <v>658.9122582</v>
      </c>
      <c r="AX18" s="5">
        <v>1467</v>
      </c>
      <c r="AY18" s="6">
        <v>505.39851670000002</v>
      </c>
      <c r="AZ18" s="5">
        <v>35</v>
      </c>
      <c r="BA18" s="6">
        <v>147.86094220000001</v>
      </c>
    </row>
    <row r="19" spans="3:53" s="1" customFormat="1" ht="19.149999999999999" customHeight="1" x14ac:dyDescent="0.2">
      <c r="C19" s="4" t="s">
        <v>48</v>
      </c>
      <c r="D19" s="5">
        <v>0</v>
      </c>
      <c r="E19" s="6">
        <v>0</v>
      </c>
      <c r="F19" s="5">
        <v>0</v>
      </c>
      <c r="G19" s="6">
        <v>0</v>
      </c>
      <c r="H19" s="5">
        <v>0</v>
      </c>
      <c r="I19" s="6">
        <v>0</v>
      </c>
      <c r="J19" s="5">
        <v>0</v>
      </c>
      <c r="K19" s="6">
        <v>0</v>
      </c>
      <c r="L19" s="5">
        <v>0</v>
      </c>
      <c r="M19" s="6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6">
        <v>0</v>
      </c>
      <c r="X19" s="5">
        <v>0</v>
      </c>
      <c r="Y19" s="5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6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7</v>
      </c>
      <c r="AW19" s="6">
        <v>29.113143099999998</v>
      </c>
      <c r="AX19" s="5">
        <v>8</v>
      </c>
      <c r="AY19" s="6">
        <v>9.4032513000000009</v>
      </c>
      <c r="AZ19" s="5">
        <v>0</v>
      </c>
      <c r="BA19" s="6">
        <v>0</v>
      </c>
    </row>
    <row r="20" spans="3:53" s="1" customFormat="1" ht="19.149999999999999" customHeight="1" x14ac:dyDescent="0.2">
      <c r="C20" s="4" t="s">
        <v>34</v>
      </c>
      <c r="D20" s="5">
        <v>7</v>
      </c>
      <c r="E20" s="6">
        <v>110.2474034</v>
      </c>
      <c r="F20" s="5">
        <v>8</v>
      </c>
      <c r="G20" s="6">
        <v>369.67327610000001</v>
      </c>
      <c r="H20" s="5">
        <v>5</v>
      </c>
      <c r="I20" s="6">
        <v>323.70838600000002</v>
      </c>
      <c r="J20" s="5">
        <v>1</v>
      </c>
      <c r="K20" s="6">
        <v>37.802210000000002</v>
      </c>
      <c r="L20" s="5">
        <v>43</v>
      </c>
      <c r="M20" s="6">
        <v>9103.5459295000001</v>
      </c>
      <c r="N20" s="5">
        <v>431</v>
      </c>
      <c r="O20" s="6">
        <v>9354.9611148999993</v>
      </c>
      <c r="P20" s="5">
        <v>76</v>
      </c>
      <c r="Q20" s="6">
        <v>12034.468733600001</v>
      </c>
      <c r="R20" s="5">
        <v>23</v>
      </c>
      <c r="S20" s="6">
        <v>5830.7107784</v>
      </c>
      <c r="T20" s="5">
        <v>0</v>
      </c>
      <c r="U20" s="5">
        <v>0</v>
      </c>
      <c r="V20" s="5">
        <v>0</v>
      </c>
      <c r="W20" s="6">
        <v>0</v>
      </c>
      <c r="X20" s="5">
        <v>530</v>
      </c>
      <c r="Y20" s="5">
        <v>27220.1406269</v>
      </c>
      <c r="Z20" s="5">
        <v>0</v>
      </c>
      <c r="AA20" s="6">
        <v>0</v>
      </c>
      <c r="AB20" s="5">
        <v>3</v>
      </c>
      <c r="AC20" s="6">
        <v>4.1743549</v>
      </c>
      <c r="AD20" s="5">
        <v>17</v>
      </c>
      <c r="AE20" s="6">
        <v>147.02874270000001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20</v>
      </c>
      <c r="AM20" s="5">
        <v>151.20309760000001</v>
      </c>
      <c r="AN20" s="5">
        <v>614</v>
      </c>
      <c r="AO20" s="5">
        <v>37316.320929499998</v>
      </c>
      <c r="AP20" s="5">
        <v>35</v>
      </c>
      <c r="AQ20" s="6">
        <v>8803.2851955000006</v>
      </c>
      <c r="AR20" s="5">
        <v>0</v>
      </c>
      <c r="AS20" s="6">
        <v>0</v>
      </c>
      <c r="AT20" s="5">
        <v>58</v>
      </c>
      <c r="AU20" s="6">
        <v>1301.5754044</v>
      </c>
      <c r="AV20" s="5">
        <v>55</v>
      </c>
      <c r="AW20" s="6">
        <v>35.546412099999998</v>
      </c>
      <c r="AX20" s="5">
        <v>179</v>
      </c>
      <c r="AY20" s="6">
        <v>16562.4636727</v>
      </c>
      <c r="AZ20" s="5">
        <v>86</v>
      </c>
      <c r="BA20" s="6">
        <v>1070.9308063999999</v>
      </c>
    </row>
    <row r="21" spans="3:53" s="1" customFormat="1" ht="19.149999999999999" customHeight="1" x14ac:dyDescent="0.2">
      <c r="C21" s="4" t="s">
        <v>35</v>
      </c>
      <c r="D21" s="5">
        <v>16</v>
      </c>
      <c r="E21" s="6">
        <v>188.10338010000001</v>
      </c>
      <c r="F21" s="5">
        <v>14</v>
      </c>
      <c r="G21" s="6">
        <v>22.0068333</v>
      </c>
      <c r="H21" s="5">
        <v>5</v>
      </c>
      <c r="I21" s="6">
        <v>5.0561318999999996</v>
      </c>
      <c r="J21" s="5">
        <v>0</v>
      </c>
      <c r="K21" s="6">
        <v>0</v>
      </c>
      <c r="L21" s="5">
        <v>29</v>
      </c>
      <c r="M21" s="6">
        <v>8141.9998471999997</v>
      </c>
      <c r="N21" s="5">
        <v>362</v>
      </c>
      <c r="O21" s="6">
        <v>2628.4008383</v>
      </c>
      <c r="P21" s="5">
        <v>9</v>
      </c>
      <c r="Q21" s="6">
        <v>569.77532510000003</v>
      </c>
      <c r="R21" s="5">
        <v>15</v>
      </c>
      <c r="S21" s="6">
        <v>19664.6560283</v>
      </c>
      <c r="T21" s="5">
        <v>0</v>
      </c>
      <c r="U21" s="5">
        <v>0</v>
      </c>
      <c r="V21" s="5">
        <v>0</v>
      </c>
      <c r="W21" s="6">
        <v>0</v>
      </c>
      <c r="X21" s="5">
        <v>386</v>
      </c>
      <c r="Y21" s="5">
        <v>22862.832191699999</v>
      </c>
      <c r="Z21" s="5">
        <v>0</v>
      </c>
      <c r="AA21" s="6">
        <v>0</v>
      </c>
      <c r="AB21" s="5">
        <v>2</v>
      </c>
      <c r="AC21" s="6">
        <v>8.5675086</v>
      </c>
      <c r="AD21" s="5">
        <v>16</v>
      </c>
      <c r="AE21" s="6">
        <v>111.2026582</v>
      </c>
      <c r="AF21" s="5">
        <v>0</v>
      </c>
      <c r="AG21" s="6">
        <v>0</v>
      </c>
      <c r="AH21" s="5">
        <v>0</v>
      </c>
      <c r="AI21" s="6">
        <v>0</v>
      </c>
      <c r="AJ21" s="5">
        <v>0</v>
      </c>
      <c r="AK21" s="6">
        <v>0</v>
      </c>
      <c r="AL21" s="5">
        <v>18</v>
      </c>
      <c r="AM21" s="5">
        <v>119.7701668</v>
      </c>
      <c r="AN21" s="5">
        <v>468</v>
      </c>
      <c r="AO21" s="5">
        <v>31339.768551000001</v>
      </c>
      <c r="AP21" s="5">
        <v>0</v>
      </c>
      <c r="AQ21" s="6">
        <v>0</v>
      </c>
      <c r="AR21" s="5">
        <v>0</v>
      </c>
      <c r="AS21" s="6">
        <v>0</v>
      </c>
      <c r="AT21" s="5">
        <v>26</v>
      </c>
      <c r="AU21" s="6">
        <v>516.55000240000004</v>
      </c>
      <c r="AV21" s="5">
        <v>101</v>
      </c>
      <c r="AW21" s="6">
        <v>17.754788900000001</v>
      </c>
      <c r="AX21" s="5">
        <v>247</v>
      </c>
      <c r="AY21" s="6">
        <v>6566.0683892999996</v>
      </c>
      <c r="AZ21" s="5">
        <v>66</v>
      </c>
      <c r="BA21" s="6">
        <v>499.919939</v>
      </c>
    </row>
    <row r="22" spans="3:53" s="1" customFormat="1" ht="19.149999999999999" customHeight="1" x14ac:dyDescent="0.2">
      <c r="C22" s="4" t="s">
        <v>36</v>
      </c>
      <c r="D22" s="5">
        <v>18</v>
      </c>
      <c r="E22" s="6">
        <v>209.26692</v>
      </c>
      <c r="F22" s="5">
        <v>2</v>
      </c>
      <c r="G22" s="6">
        <v>18.99353</v>
      </c>
      <c r="H22" s="5">
        <v>2</v>
      </c>
      <c r="I22" s="6">
        <v>18.99353</v>
      </c>
      <c r="J22" s="5">
        <v>0</v>
      </c>
      <c r="K22" s="6">
        <v>0</v>
      </c>
      <c r="L22" s="5">
        <v>6</v>
      </c>
      <c r="M22" s="6">
        <v>39.392380000000003</v>
      </c>
      <c r="N22" s="5">
        <v>68</v>
      </c>
      <c r="O22" s="6">
        <v>147.23106000000001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68</v>
      </c>
      <c r="Y22" s="5">
        <v>147.23106000000001</v>
      </c>
      <c r="Z22" s="5">
        <v>0</v>
      </c>
      <c r="AA22" s="6">
        <v>0</v>
      </c>
      <c r="AB22" s="5">
        <v>0</v>
      </c>
      <c r="AC22" s="6">
        <v>0</v>
      </c>
      <c r="AD22" s="5">
        <v>2</v>
      </c>
      <c r="AE22" s="6">
        <v>22.936060000000001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2</v>
      </c>
      <c r="AM22" s="5">
        <v>22.936060000000001</v>
      </c>
      <c r="AN22" s="5">
        <v>98</v>
      </c>
      <c r="AO22" s="5">
        <v>456.81348000000003</v>
      </c>
      <c r="AP22" s="5">
        <v>0</v>
      </c>
      <c r="AQ22" s="6">
        <v>0</v>
      </c>
      <c r="AR22" s="5">
        <v>0</v>
      </c>
      <c r="AS22" s="6">
        <v>0</v>
      </c>
      <c r="AT22" s="5">
        <v>2</v>
      </c>
      <c r="AU22" s="6">
        <v>34.59207</v>
      </c>
      <c r="AV22" s="5">
        <v>2</v>
      </c>
      <c r="AW22" s="6">
        <v>1.6866699999999999</v>
      </c>
      <c r="AX22" s="5">
        <v>260</v>
      </c>
      <c r="AY22" s="6">
        <v>128.55587</v>
      </c>
      <c r="AZ22" s="5">
        <v>47</v>
      </c>
      <c r="BA22" s="6">
        <v>225.64769000000001</v>
      </c>
    </row>
    <row r="23" spans="3:53" s="1" customFormat="1" ht="19.149999999999999" customHeight="1" x14ac:dyDescent="0.2">
      <c r="C23" s="4" t="s">
        <v>37</v>
      </c>
      <c r="D23" s="5">
        <v>30</v>
      </c>
      <c r="E23" s="6">
        <v>4738.1052958999999</v>
      </c>
      <c r="F23" s="5">
        <v>35</v>
      </c>
      <c r="G23" s="6">
        <v>5243.0896891000002</v>
      </c>
      <c r="H23" s="5">
        <v>2</v>
      </c>
      <c r="I23" s="6">
        <v>5.7154799999999999E-2</v>
      </c>
      <c r="J23" s="5">
        <v>0</v>
      </c>
      <c r="K23" s="6">
        <v>0</v>
      </c>
      <c r="L23" s="5">
        <v>11</v>
      </c>
      <c r="M23" s="6">
        <v>1929.0547501000001</v>
      </c>
      <c r="N23" s="5">
        <v>0</v>
      </c>
      <c r="O23" s="6">
        <v>0</v>
      </c>
      <c r="P23" s="5">
        <v>11</v>
      </c>
      <c r="Q23" s="6">
        <v>144.72860850000001</v>
      </c>
      <c r="R23" s="5">
        <v>601</v>
      </c>
      <c r="S23" s="6">
        <v>6619.5354614999997</v>
      </c>
      <c r="T23" s="5">
        <v>248</v>
      </c>
      <c r="U23" s="5">
        <v>43528.1433043</v>
      </c>
      <c r="V23" s="5">
        <v>109</v>
      </c>
      <c r="W23" s="6">
        <v>12833.8344144</v>
      </c>
      <c r="X23" s="5">
        <v>969</v>
      </c>
      <c r="Y23" s="5">
        <v>63126.241788699997</v>
      </c>
      <c r="Z23" s="5">
        <v>15</v>
      </c>
      <c r="AA23" s="6">
        <v>56.303994699999997</v>
      </c>
      <c r="AB23" s="5">
        <v>0</v>
      </c>
      <c r="AC23" s="6">
        <v>0</v>
      </c>
      <c r="AD23" s="5">
        <v>0</v>
      </c>
      <c r="AE23" s="6">
        <v>0</v>
      </c>
      <c r="AF23" s="5">
        <v>12</v>
      </c>
      <c r="AG23" s="6">
        <v>52.854747600000003</v>
      </c>
      <c r="AH23" s="5">
        <v>36</v>
      </c>
      <c r="AI23" s="6">
        <v>347.62274969999999</v>
      </c>
      <c r="AJ23" s="5">
        <v>0</v>
      </c>
      <c r="AK23" s="6">
        <v>0</v>
      </c>
      <c r="AL23" s="5">
        <v>63</v>
      </c>
      <c r="AM23" s="5">
        <v>456.78149200000001</v>
      </c>
      <c r="AN23" s="5">
        <v>862</v>
      </c>
      <c r="AO23" s="5">
        <v>31965.186866299999</v>
      </c>
      <c r="AP23" s="5">
        <v>5</v>
      </c>
      <c r="AQ23" s="6">
        <v>1.8491776</v>
      </c>
      <c r="AR23" s="5">
        <v>0</v>
      </c>
      <c r="AS23" s="6">
        <v>0</v>
      </c>
      <c r="AT23" s="5">
        <v>221</v>
      </c>
      <c r="AU23" s="6">
        <v>1908.8872524999999</v>
      </c>
      <c r="AV23" s="5">
        <v>45</v>
      </c>
      <c r="AW23" s="6">
        <v>9.7079158999999997</v>
      </c>
      <c r="AX23" s="5">
        <v>1</v>
      </c>
      <c r="AY23" s="6">
        <v>412.63828180000002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69</v>
      </c>
      <c r="D24" s="5">
        <v>0</v>
      </c>
      <c r="E24" s="6">
        <v>0</v>
      </c>
      <c r="F24" s="5">
        <v>0</v>
      </c>
      <c r="G24" s="6">
        <v>0</v>
      </c>
      <c r="H24" s="5">
        <v>0</v>
      </c>
      <c r="I24" s="6">
        <v>0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0</v>
      </c>
      <c r="Q24" s="6">
        <v>0</v>
      </c>
      <c r="R24" s="5">
        <v>0</v>
      </c>
      <c r="S24" s="6">
        <v>0</v>
      </c>
      <c r="T24" s="5">
        <v>0</v>
      </c>
      <c r="U24" s="5">
        <v>0</v>
      </c>
      <c r="V24" s="5">
        <v>0</v>
      </c>
      <c r="W24" s="6">
        <v>0</v>
      </c>
      <c r="X24" s="5">
        <v>0</v>
      </c>
      <c r="Y24" s="5">
        <v>0</v>
      </c>
      <c r="Z24" s="5">
        <v>0</v>
      </c>
      <c r="AA24" s="6">
        <v>0</v>
      </c>
      <c r="AB24" s="5">
        <v>0</v>
      </c>
      <c r="AC24" s="6">
        <v>0</v>
      </c>
      <c r="AD24" s="5">
        <v>0</v>
      </c>
      <c r="AE24" s="6">
        <v>0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6">
        <v>0</v>
      </c>
      <c r="AR24" s="5">
        <v>0</v>
      </c>
      <c r="AS24" s="6">
        <v>0</v>
      </c>
      <c r="AT24" s="5">
        <v>1</v>
      </c>
      <c r="AU24" s="6">
        <v>16.102360000000001</v>
      </c>
      <c r="AV24" s="5">
        <v>1</v>
      </c>
      <c r="AW24" s="6">
        <v>7.1674000000000002E-2</v>
      </c>
      <c r="AX24" s="5">
        <v>0</v>
      </c>
      <c r="AY24" s="6">
        <v>0</v>
      </c>
      <c r="AZ24" s="5">
        <v>0</v>
      </c>
      <c r="BA24" s="6">
        <v>0</v>
      </c>
    </row>
    <row r="25" spans="3:53" s="1" customFormat="1" ht="19.149999999999999" customHeight="1" x14ac:dyDescent="0.2">
      <c r="C25" s="4" t="s">
        <v>49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0</v>
      </c>
      <c r="M25" s="6">
        <v>0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0</v>
      </c>
      <c r="AE25" s="6">
        <v>0</v>
      </c>
      <c r="AF25" s="5">
        <v>0</v>
      </c>
      <c r="AG25" s="6">
        <v>0</v>
      </c>
      <c r="AH25" s="5">
        <v>0</v>
      </c>
      <c r="AI25" s="6">
        <v>0</v>
      </c>
      <c r="AJ25" s="5">
        <v>0</v>
      </c>
      <c r="AK25" s="6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8</v>
      </c>
      <c r="AW25" s="6">
        <v>59.626487900000001</v>
      </c>
      <c r="AX25" s="5">
        <v>27</v>
      </c>
      <c r="AY25" s="6">
        <v>446.19259670000002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38</v>
      </c>
      <c r="D26" s="5">
        <v>6</v>
      </c>
      <c r="E26" s="6">
        <v>77.836673000000005</v>
      </c>
      <c r="F26" s="5">
        <v>0</v>
      </c>
      <c r="G26" s="6">
        <v>0</v>
      </c>
      <c r="H26" s="5">
        <v>6</v>
      </c>
      <c r="I26" s="6">
        <v>77.836673000000005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222</v>
      </c>
      <c r="Q26" s="6">
        <v>806.17202510000004</v>
      </c>
      <c r="R26" s="5">
        <v>37</v>
      </c>
      <c r="S26" s="6">
        <v>940.9042359</v>
      </c>
      <c r="T26" s="5">
        <v>2</v>
      </c>
      <c r="U26" s="5">
        <v>739.137519</v>
      </c>
      <c r="V26" s="5">
        <v>28</v>
      </c>
      <c r="W26" s="6">
        <v>134.06255089999999</v>
      </c>
      <c r="X26" s="5">
        <v>289</v>
      </c>
      <c r="Y26" s="5">
        <v>2620.2763309000002</v>
      </c>
      <c r="Z26" s="5">
        <v>0</v>
      </c>
      <c r="AA26" s="6">
        <v>0</v>
      </c>
      <c r="AB26" s="5">
        <v>8</v>
      </c>
      <c r="AC26" s="6">
        <v>38.4898369</v>
      </c>
      <c r="AD26" s="5">
        <v>7</v>
      </c>
      <c r="AE26" s="6">
        <v>75.6773788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15</v>
      </c>
      <c r="AM26" s="5">
        <v>114.1672157</v>
      </c>
      <c r="AN26" s="5">
        <v>314</v>
      </c>
      <c r="AO26" s="5">
        <v>2150.9793736000001</v>
      </c>
      <c r="AP26" s="5">
        <v>0</v>
      </c>
      <c r="AQ26" s="6">
        <v>0</v>
      </c>
      <c r="AR26" s="5">
        <v>0</v>
      </c>
      <c r="AS26" s="6">
        <v>0</v>
      </c>
      <c r="AT26" s="5">
        <v>3</v>
      </c>
      <c r="AU26" s="6">
        <v>36.681321599999997</v>
      </c>
      <c r="AV26" s="5">
        <v>100</v>
      </c>
      <c r="AW26" s="6">
        <v>337.93084579999999</v>
      </c>
      <c r="AX26" s="5">
        <v>6</v>
      </c>
      <c r="AY26" s="6">
        <v>397.77433109999998</v>
      </c>
      <c r="AZ26" s="5">
        <v>26</v>
      </c>
      <c r="BA26" s="6">
        <v>124.1309902</v>
      </c>
    </row>
    <row r="27" spans="3:53" s="1" customFormat="1" ht="19.149999999999999" customHeight="1" x14ac:dyDescent="0.2">
      <c r="C27" s="4" t="s">
        <v>77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172</v>
      </c>
      <c r="M27" s="6">
        <v>13.88</v>
      </c>
      <c r="N27" s="5">
        <v>0</v>
      </c>
      <c r="O27" s="6">
        <v>0</v>
      </c>
      <c r="P27" s="5">
        <v>0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0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9</v>
      </c>
      <c r="AE27" s="6">
        <v>56.08</v>
      </c>
      <c r="AF27" s="5">
        <v>0</v>
      </c>
      <c r="AG27" s="6">
        <v>0</v>
      </c>
      <c r="AH27" s="5">
        <v>0</v>
      </c>
      <c r="AI27" s="6">
        <v>0</v>
      </c>
      <c r="AJ27" s="5">
        <v>20</v>
      </c>
      <c r="AK27" s="6">
        <v>4.25</v>
      </c>
      <c r="AL27" s="5">
        <v>29</v>
      </c>
      <c r="AM27" s="5">
        <v>60.33</v>
      </c>
      <c r="AN27" s="5">
        <v>201</v>
      </c>
      <c r="AO27" s="5">
        <v>74.209999999999994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0</v>
      </c>
      <c r="AW27" s="6">
        <v>0</v>
      </c>
      <c r="AX27" s="5">
        <v>629</v>
      </c>
      <c r="AY27" s="6">
        <v>341.11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50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51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3</v>
      </c>
      <c r="O29" s="6">
        <v>0</v>
      </c>
      <c r="P29" s="5">
        <v>5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8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8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2</v>
      </c>
      <c r="AW29" s="6">
        <v>0.87770349999999997</v>
      </c>
      <c r="AX29" s="5">
        <v>2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70</v>
      </c>
      <c r="D30" s="5">
        <v>0</v>
      </c>
      <c r="E30" s="6">
        <v>0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0</v>
      </c>
      <c r="Y30" s="5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6">
        <v>0</v>
      </c>
      <c r="AR30" s="5">
        <v>0</v>
      </c>
      <c r="AS30" s="6">
        <v>0</v>
      </c>
      <c r="AT30" s="5">
        <v>0</v>
      </c>
      <c r="AU30" s="6">
        <v>0</v>
      </c>
      <c r="AV30" s="5">
        <v>0</v>
      </c>
      <c r="AW30" s="6">
        <v>0</v>
      </c>
      <c r="AX30" s="5">
        <v>0</v>
      </c>
      <c r="AY30" s="6">
        <v>0</v>
      </c>
      <c r="AZ30" s="5">
        <v>0</v>
      </c>
      <c r="BA30" s="6">
        <v>0</v>
      </c>
    </row>
    <row r="31" spans="3:53" s="1" customFormat="1" ht="19.149999999999999" customHeight="1" x14ac:dyDescent="0.2">
      <c r="C31" s="4" t="s">
        <v>71</v>
      </c>
      <c r="D31" s="5">
        <v>0</v>
      </c>
      <c r="E31" s="6">
        <v>0</v>
      </c>
      <c r="F31" s="5">
        <v>37</v>
      </c>
      <c r="G31" s="6">
        <v>13.360150000000001</v>
      </c>
      <c r="H31" s="5">
        <v>37</v>
      </c>
      <c r="I31" s="6">
        <v>13.360150000000001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74</v>
      </c>
      <c r="AO31" s="5">
        <v>26.720300000000002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37</v>
      </c>
      <c r="BA31" s="6">
        <v>13.360150000000001</v>
      </c>
    </row>
    <row r="32" spans="3:53" s="1" customFormat="1" ht="19.149999999999999" customHeight="1" x14ac:dyDescent="0.2">
      <c r="C32" s="4" t="s">
        <v>52</v>
      </c>
      <c r="D32" s="5">
        <v>1</v>
      </c>
      <c r="E32" s="6">
        <v>2.43825</v>
      </c>
      <c r="F32" s="5">
        <v>0</v>
      </c>
      <c r="G32" s="6">
        <v>0</v>
      </c>
      <c r="H32" s="5">
        <v>0</v>
      </c>
      <c r="I32" s="6">
        <v>0</v>
      </c>
      <c r="J32" s="5">
        <v>0</v>
      </c>
      <c r="K32" s="6">
        <v>0</v>
      </c>
      <c r="L32" s="5">
        <v>0</v>
      </c>
      <c r="M32" s="6">
        <v>0</v>
      </c>
      <c r="N32" s="5">
        <v>1</v>
      </c>
      <c r="O32" s="6">
        <v>0.38997120000000002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</v>
      </c>
      <c r="Y32" s="5">
        <v>0.38997120000000002</v>
      </c>
      <c r="Z32" s="5">
        <v>0</v>
      </c>
      <c r="AA32" s="6">
        <v>0</v>
      </c>
      <c r="AB32" s="5">
        <v>0</v>
      </c>
      <c r="AC32" s="6">
        <v>0</v>
      </c>
      <c r="AD32" s="5">
        <v>0</v>
      </c>
      <c r="AE32" s="6">
        <v>0</v>
      </c>
      <c r="AF32" s="5">
        <v>0</v>
      </c>
      <c r="AG32" s="6">
        <v>0</v>
      </c>
      <c r="AH32" s="5">
        <v>0</v>
      </c>
      <c r="AI32" s="6">
        <v>0</v>
      </c>
      <c r="AJ32" s="5">
        <v>0</v>
      </c>
      <c r="AK32" s="6">
        <v>0</v>
      </c>
      <c r="AL32" s="5">
        <v>0</v>
      </c>
      <c r="AM32" s="5">
        <v>0</v>
      </c>
      <c r="AN32" s="5">
        <v>2</v>
      </c>
      <c r="AO32" s="5">
        <v>2.8282212000000002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106.9189102</v>
      </c>
      <c r="AV32" s="5">
        <v>7</v>
      </c>
      <c r="AW32" s="6">
        <v>12.4471173</v>
      </c>
      <c r="AX32" s="5">
        <v>17</v>
      </c>
      <c r="AY32" s="6">
        <v>75.566301300000006</v>
      </c>
      <c r="AZ32" s="5">
        <v>1</v>
      </c>
      <c r="BA32" s="6">
        <v>2.43825</v>
      </c>
    </row>
    <row r="33" spans="3:53" s="1" customFormat="1" ht="19.149999999999999" customHeight="1" x14ac:dyDescent="0.2">
      <c r="C33" s="4" t="s">
        <v>78</v>
      </c>
      <c r="D33" s="5">
        <v>0</v>
      </c>
      <c r="E33" s="6">
        <v>0</v>
      </c>
      <c r="F33" s="5">
        <v>0</v>
      </c>
      <c r="G33" s="6">
        <v>0</v>
      </c>
      <c r="H33" s="5">
        <v>0</v>
      </c>
      <c r="I33" s="6">
        <v>0</v>
      </c>
      <c r="J33" s="5">
        <v>0</v>
      </c>
      <c r="K33" s="6">
        <v>0</v>
      </c>
      <c r="L33" s="5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6">
        <v>0</v>
      </c>
      <c r="X33" s="5">
        <v>0</v>
      </c>
      <c r="Y33" s="5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6">
        <v>0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6">
        <v>0</v>
      </c>
      <c r="AR33" s="5">
        <v>0</v>
      </c>
      <c r="AS33" s="6">
        <v>0</v>
      </c>
      <c r="AT33" s="5">
        <v>0</v>
      </c>
      <c r="AU33" s="6">
        <v>0</v>
      </c>
      <c r="AV33" s="5">
        <v>0</v>
      </c>
      <c r="AW33" s="6">
        <v>0</v>
      </c>
      <c r="AX33" s="5">
        <v>0</v>
      </c>
      <c r="AY33" s="6">
        <v>0</v>
      </c>
      <c r="AZ33" s="5">
        <v>0</v>
      </c>
      <c r="BA33" s="6">
        <v>0</v>
      </c>
    </row>
    <row r="34" spans="3:53" s="1" customFormat="1" ht="19.149999999999999" customHeight="1" x14ac:dyDescent="0.2">
      <c r="C34" s="4" t="s">
        <v>53</v>
      </c>
      <c r="D34" s="5">
        <v>1</v>
      </c>
      <c r="E34" s="6">
        <v>7.6300000000000007E-2</v>
      </c>
      <c r="F34" s="5">
        <v>102</v>
      </c>
      <c r="G34" s="6">
        <v>31.137609999999999</v>
      </c>
      <c r="H34" s="5">
        <v>0</v>
      </c>
      <c r="I34" s="6">
        <v>0</v>
      </c>
      <c r="J34" s="5">
        <v>0</v>
      </c>
      <c r="K34" s="6">
        <v>0</v>
      </c>
      <c r="L34" s="5">
        <v>1</v>
      </c>
      <c r="M34" s="6">
        <v>99.758849999999995</v>
      </c>
      <c r="N34" s="5">
        <v>12</v>
      </c>
      <c r="O34" s="6">
        <v>132.44083000000001</v>
      </c>
      <c r="P34" s="5">
        <v>4</v>
      </c>
      <c r="Q34" s="6">
        <v>76.633409999999998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16</v>
      </c>
      <c r="Y34" s="5">
        <v>209.07424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14.34042</v>
      </c>
      <c r="AF34" s="5">
        <v>0</v>
      </c>
      <c r="AG34" s="6">
        <v>0</v>
      </c>
      <c r="AH34" s="5">
        <v>0</v>
      </c>
      <c r="AI34" s="6">
        <v>0</v>
      </c>
      <c r="AJ34" s="5">
        <v>950</v>
      </c>
      <c r="AK34" s="6">
        <v>151.02087</v>
      </c>
      <c r="AL34" s="5">
        <v>952</v>
      </c>
      <c r="AM34" s="5">
        <v>165.36129</v>
      </c>
      <c r="AN34" s="5">
        <v>1072</v>
      </c>
      <c r="AO34" s="5">
        <v>505.40829000000002</v>
      </c>
      <c r="AP34" s="5">
        <v>1</v>
      </c>
      <c r="AQ34" s="6">
        <v>100.01692</v>
      </c>
      <c r="AR34" s="5">
        <v>0</v>
      </c>
      <c r="AS34" s="6">
        <v>0</v>
      </c>
      <c r="AT34" s="5">
        <v>0</v>
      </c>
      <c r="AU34" s="6">
        <v>0</v>
      </c>
      <c r="AV34" s="5">
        <v>44</v>
      </c>
      <c r="AW34" s="6">
        <v>109.4581</v>
      </c>
      <c r="AX34" s="5">
        <v>1526</v>
      </c>
      <c r="AY34" s="6">
        <v>2689.0458400000002</v>
      </c>
      <c r="AZ34" s="5">
        <v>1054</v>
      </c>
      <c r="BA34" s="6">
        <v>183.33502999999999</v>
      </c>
    </row>
    <row r="35" spans="3:53" s="1" customFormat="1" ht="19.149999999999999" customHeight="1" x14ac:dyDescent="0.2">
      <c r="C35" s="4" t="s">
        <v>54</v>
      </c>
      <c r="D35" s="5">
        <v>2</v>
      </c>
      <c r="E35" s="6">
        <v>9.4510693999999997</v>
      </c>
      <c r="F35" s="5">
        <v>44</v>
      </c>
      <c r="G35" s="6">
        <v>94.194392199999996</v>
      </c>
      <c r="H35" s="5">
        <v>14</v>
      </c>
      <c r="I35" s="6">
        <v>18.3581231</v>
      </c>
      <c r="J35" s="5">
        <v>0</v>
      </c>
      <c r="K35" s="6">
        <v>0</v>
      </c>
      <c r="L35" s="5">
        <v>0</v>
      </c>
      <c r="M35" s="6">
        <v>0</v>
      </c>
      <c r="N35" s="5">
        <v>10</v>
      </c>
      <c r="O35" s="6">
        <v>84.103775799999994</v>
      </c>
      <c r="P35" s="5">
        <v>13</v>
      </c>
      <c r="Q35" s="6">
        <v>339.5570353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6">
        <v>0</v>
      </c>
      <c r="X35" s="5">
        <v>23</v>
      </c>
      <c r="Y35" s="5">
        <v>423.66081109999999</v>
      </c>
      <c r="Z35" s="5">
        <v>0</v>
      </c>
      <c r="AA35" s="6">
        <v>0</v>
      </c>
      <c r="AB35" s="5">
        <v>0</v>
      </c>
      <c r="AC35" s="6">
        <v>0</v>
      </c>
      <c r="AD35" s="5">
        <v>11</v>
      </c>
      <c r="AE35" s="6">
        <v>116.9917001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11</v>
      </c>
      <c r="AM35" s="5">
        <v>116.9917001</v>
      </c>
      <c r="AN35" s="5">
        <v>94</v>
      </c>
      <c r="AO35" s="5">
        <v>662.65609589999997</v>
      </c>
      <c r="AP35" s="5">
        <v>0</v>
      </c>
      <c r="AQ35" s="6">
        <v>0</v>
      </c>
      <c r="AR35" s="5">
        <v>0</v>
      </c>
      <c r="AS35" s="6">
        <v>0</v>
      </c>
      <c r="AT35" s="5">
        <v>9</v>
      </c>
      <c r="AU35" s="6">
        <v>335.80529769999998</v>
      </c>
      <c r="AV35" s="5">
        <v>100</v>
      </c>
      <c r="AW35" s="6">
        <v>321.47149430000002</v>
      </c>
      <c r="AX35" s="5">
        <v>859</v>
      </c>
      <c r="AY35" s="6">
        <v>2493.2932952000001</v>
      </c>
      <c r="AZ35" s="5">
        <v>19</v>
      </c>
      <c r="BA35" s="6">
        <v>56.843936900000003</v>
      </c>
    </row>
    <row r="36" spans="3:53" s="1" customFormat="1" ht="19.149999999999999" customHeight="1" x14ac:dyDescent="0.2">
      <c r="C36" s="4" t="s">
        <v>55</v>
      </c>
      <c r="D36" s="5">
        <v>104</v>
      </c>
      <c r="E36" s="6">
        <v>821.08201670000005</v>
      </c>
      <c r="F36" s="5">
        <v>1</v>
      </c>
      <c r="G36" s="6">
        <v>0.91157829999999995</v>
      </c>
      <c r="H36" s="5">
        <v>0</v>
      </c>
      <c r="I36" s="6">
        <v>0</v>
      </c>
      <c r="J36" s="5">
        <v>0</v>
      </c>
      <c r="K36" s="6">
        <v>0</v>
      </c>
      <c r="L36" s="5">
        <v>2</v>
      </c>
      <c r="M36" s="6">
        <v>1.1236687999999999</v>
      </c>
      <c r="N36" s="5">
        <v>131</v>
      </c>
      <c r="O36" s="6">
        <v>1393.3125405000001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6">
        <v>0</v>
      </c>
      <c r="X36" s="5">
        <v>131</v>
      </c>
      <c r="Y36" s="5">
        <v>1393.3125405000001</v>
      </c>
      <c r="Z36" s="5">
        <v>0</v>
      </c>
      <c r="AA36" s="6">
        <v>0</v>
      </c>
      <c r="AB36" s="5">
        <v>0</v>
      </c>
      <c r="AC36" s="6">
        <v>0</v>
      </c>
      <c r="AD36" s="5">
        <v>1</v>
      </c>
      <c r="AE36" s="6">
        <v>8.4089133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</v>
      </c>
      <c r="AM36" s="5">
        <v>8.4089133</v>
      </c>
      <c r="AN36" s="5">
        <v>239</v>
      </c>
      <c r="AO36" s="5">
        <v>2224.8387176000001</v>
      </c>
      <c r="AP36" s="5">
        <v>0</v>
      </c>
      <c r="AQ36" s="6">
        <v>0</v>
      </c>
      <c r="AR36" s="5">
        <v>0</v>
      </c>
      <c r="AS36" s="6">
        <v>0</v>
      </c>
      <c r="AT36" s="5">
        <v>1</v>
      </c>
      <c r="AU36" s="6">
        <v>25.483889999999999</v>
      </c>
      <c r="AV36" s="5">
        <v>0</v>
      </c>
      <c r="AW36" s="6">
        <v>0</v>
      </c>
      <c r="AX36" s="5">
        <v>34</v>
      </c>
      <c r="AY36" s="6">
        <v>3476.0696379999999</v>
      </c>
      <c r="AZ36" s="5">
        <v>104</v>
      </c>
      <c r="BA36" s="6">
        <v>667.90004939999994</v>
      </c>
    </row>
    <row r="37" spans="3:53" s="1" customFormat="1" ht="19.149999999999999" customHeight="1" x14ac:dyDescent="0.2">
      <c r="C37" s="4" t="s">
        <v>56</v>
      </c>
      <c r="D37" s="5">
        <v>0</v>
      </c>
      <c r="E37" s="6">
        <v>0</v>
      </c>
      <c r="F37" s="5">
        <v>0</v>
      </c>
      <c r="G37" s="6">
        <v>0</v>
      </c>
      <c r="H37" s="5">
        <v>0</v>
      </c>
      <c r="I37" s="6">
        <v>0</v>
      </c>
      <c r="J37" s="5">
        <v>0</v>
      </c>
      <c r="K37" s="6">
        <v>0</v>
      </c>
      <c r="L37" s="5">
        <v>0</v>
      </c>
      <c r="M37" s="6">
        <v>0</v>
      </c>
      <c r="N37" s="5">
        <v>25</v>
      </c>
      <c r="O37" s="6">
        <v>207.2134835</v>
      </c>
      <c r="P37" s="5">
        <v>3</v>
      </c>
      <c r="Q37" s="6">
        <v>3.9026108000000002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6">
        <v>0</v>
      </c>
      <c r="X37" s="5">
        <v>28</v>
      </c>
      <c r="Y37" s="5">
        <v>211.11609429999999</v>
      </c>
      <c r="Z37" s="5">
        <v>0</v>
      </c>
      <c r="AA37" s="6">
        <v>0</v>
      </c>
      <c r="AB37" s="5">
        <v>0</v>
      </c>
      <c r="AC37" s="6">
        <v>0</v>
      </c>
      <c r="AD37" s="5">
        <v>4</v>
      </c>
      <c r="AE37" s="6">
        <v>59.180226500000003</v>
      </c>
      <c r="AF37" s="5">
        <v>0</v>
      </c>
      <c r="AG37" s="6">
        <v>0</v>
      </c>
      <c r="AH37" s="5">
        <v>0</v>
      </c>
      <c r="AI37" s="6">
        <v>0</v>
      </c>
      <c r="AJ37" s="5">
        <v>0</v>
      </c>
      <c r="AK37" s="6">
        <v>0</v>
      </c>
      <c r="AL37" s="5">
        <v>4</v>
      </c>
      <c r="AM37" s="5">
        <v>59.180226500000003</v>
      </c>
      <c r="AN37" s="5">
        <v>32</v>
      </c>
      <c r="AO37" s="5">
        <v>270.29632079999999</v>
      </c>
      <c r="AP37" s="5">
        <v>5</v>
      </c>
      <c r="AQ37" s="6">
        <v>5.0819000000000001</v>
      </c>
      <c r="AR37" s="5">
        <v>0</v>
      </c>
      <c r="AS37" s="6">
        <v>0</v>
      </c>
      <c r="AT37" s="5">
        <v>2</v>
      </c>
      <c r="AU37" s="6">
        <v>67.562536600000001</v>
      </c>
      <c r="AV37" s="5">
        <v>468</v>
      </c>
      <c r="AW37" s="6">
        <v>333.42968939999997</v>
      </c>
      <c r="AX37" s="5">
        <v>1241</v>
      </c>
      <c r="AY37" s="6">
        <v>630.98058790000005</v>
      </c>
      <c r="AZ37" s="5">
        <v>0</v>
      </c>
      <c r="BA37" s="6">
        <v>0</v>
      </c>
    </row>
    <row r="38" spans="3:53" s="1" customFormat="1" ht="19.149999999999999" customHeight="1" x14ac:dyDescent="0.2">
      <c r="C38" s="4" t="s">
        <v>39</v>
      </c>
      <c r="D38" s="5">
        <v>4</v>
      </c>
      <c r="E38" s="6">
        <v>136.22828329999999</v>
      </c>
      <c r="F38" s="5">
        <v>9</v>
      </c>
      <c r="G38" s="6">
        <v>497.94475999999997</v>
      </c>
      <c r="H38" s="5">
        <v>18</v>
      </c>
      <c r="I38" s="6">
        <v>1111.35806</v>
      </c>
      <c r="J38" s="5">
        <v>3</v>
      </c>
      <c r="K38" s="6">
        <v>662.08736429999999</v>
      </c>
      <c r="L38" s="5">
        <v>3</v>
      </c>
      <c r="M38" s="6">
        <v>113.9033771</v>
      </c>
      <c r="N38" s="5">
        <v>189</v>
      </c>
      <c r="O38" s="6">
        <v>1838.093586</v>
      </c>
      <c r="P38" s="5">
        <v>109</v>
      </c>
      <c r="Q38" s="6">
        <v>4999.9202189999996</v>
      </c>
      <c r="R38" s="5">
        <v>17</v>
      </c>
      <c r="S38" s="6">
        <v>0</v>
      </c>
      <c r="T38" s="5">
        <v>0</v>
      </c>
      <c r="U38" s="5">
        <v>0</v>
      </c>
      <c r="V38" s="5">
        <v>0</v>
      </c>
      <c r="W38" s="6">
        <v>0</v>
      </c>
      <c r="X38" s="5">
        <v>315</v>
      </c>
      <c r="Y38" s="5">
        <v>6838.0138049999996</v>
      </c>
      <c r="Z38" s="5">
        <v>0</v>
      </c>
      <c r="AA38" s="6">
        <v>0</v>
      </c>
      <c r="AB38" s="5">
        <v>5</v>
      </c>
      <c r="AC38" s="6">
        <v>0</v>
      </c>
      <c r="AD38" s="5">
        <v>7</v>
      </c>
      <c r="AE38" s="6">
        <v>38.659989400000001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12</v>
      </c>
      <c r="AM38" s="5">
        <v>38.659989400000001</v>
      </c>
      <c r="AN38" s="5">
        <v>364</v>
      </c>
      <c r="AO38" s="5">
        <v>9398.1956391000003</v>
      </c>
      <c r="AP38" s="5">
        <v>2</v>
      </c>
      <c r="AQ38" s="6">
        <v>561.16507309999997</v>
      </c>
      <c r="AR38" s="5">
        <v>0</v>
      </c>
      <c r="AS38" s="6">
        <v>0</v>
      </c>
      <c r="AT38" s="5">
        <v>76</v>
      </c>
      <c r="AU38" s="6">
        <v>877.08033680000005</v>
      </c>
      <c r="AV38" s="5">
        <v>122</v>
      </c>
      <c r="AW38" s="6">
        <v>1149.3250505000001</v>
      </c>
      <c r="AX38" s="5">
        <v>30</v>
      </c>
      <c r="AY38" s="6">
        <v>35.383740000000003</v>
      </c>
      <c r="AZ38" s="5">
        <v>70</v>
      </c>
      <c r="BA38" s="6">
        <v>497.02715080000002</v>
      </c>
    </row>
    <row r="39" spans="3:53" s="1" customFormat="1" ht="19.149999999999999" customHeight="1" x14ac:dyDescent="0.2">
      <c r="C39" s="4" t="s">
        <v>40</v>
      </c>
      <c r="D39" s="5">
        <v>7</v>
      </c>
      <c r="E39" s="6">
        <v>43.1511578</v>
      </c>
      <c r="F39" s="5">
        <v>13</v>
      </c>
      <c r="G39" s="6">
        <v>838.80564570000001</v>
      </c>
      <c r="H39" s="5">
        <v>20</v>
      </c>
      <c r="I39" s="6">
        <v>881.95680349999998</v>
      </c>
      <c r="J39" s="5">
        <v>0</v>
      </c>
      <c r="K39" s="6">
        <v>0</v>
      </c>
      <c r="L39" s="5">
        <v>12</v>
      </c>
      <c r="M39" s="6">
        <v>4187.8929693999999</v>
      </c>
      <c r="N39" s="5">
        <v>379</v>
      </c>
      <c r="O39" s="6">
        <v>50119.333583</v>
      </c>
      <c r="P39" s="5">
        <v>3</v>
      </c>
      <c r="Q39" s="6">
        <v>1363.59968</v>
      </c>
      <c r="R39" s="5">
        <v>6</v>
      </c>
      <c r="S39" s="6">
        <v>6231.4286395999998</v>
      </c>
      <c r="T39" s="5">
        <v>0</v>
      </c>
      <c r="U39" s="5">
        <v>0</v>
      </c>
      <c r="V39" s="5">
        <v>0</v>
      </c>
      <c r="W39" s="6">
        <v>0</v>
      </c>
      <c r="X39" s="5">
        <v>388</v>
      </c>
      <c r="Y39" s="5">
        <v>57714.361902600001</v>
      </c>
      <c r="Z39" s="5">
        <v>0</v>
      </c>
      <c r="AA39" s="6">
        <v>0</v>
      </c>
      <c r="AB39" s="5">
        <v>0</v>
      </c>
      <c r="AC39" s="6">
        <v>0</v>
      </c>
      <c r="AD39" s="5">
        <v>16</v>
      </c>
      <c r="AE39" s="6">
        <v>186.4135656</v>
      </c>
      <c r="AF39" s="5">
        <v>0</v>
      </c>
      <c r="AG39" s="6">
        <v>0</v>
      </c>
      <c r="AH39" s="5">
        <v>0</v>
      </c>
      <c r="AI39" s="6">
        <v>0</v>
      </c>
      <c r="AJ39" s="5">
        <v>3</v>
      </c>
      <c r="AK39" s="6">
        <v>0.62465000000000004</v>
      </c>
      <c r="AL39" s="5">
        <v>19</v>
      </c>
      <c r="AM39" s="5">
        <v>187.0382156</v>
      </c>
      <c r="AN39" s="5">
        <v>459</v>
      </c>
      <c r="AO39" s="5">
        <v>63853.206694599998</v>
      </c>
      <c r="AP39" s="5">
        <v>207</v>
      </c>
      <c r="AQ39" s="6">
        <v>34632.237517499998</v>
      </c>
      <c r="AR39" s="5">
        <v>0</v>
      </c>
      <c r="AS39" s="6">
        <v>0</v>
      </c>
      <c r="AT39" s="5">
        <v>6</v>
      </c>
      <c r="AU39" s="6">
        <v>289.20431669999999</v>
      </c>
      <c r="AV39" s="5">
        <v>5</v>
      </c>
      <c r="AW39" s="6">
        <v>0.4189349</v>
      </c>
      <c r="AX39" s="5">
        <v>88</v>
      </c>
      <c r="AY39" s="6">
        <v>21808.4050145</v>
      </c>
      <c r="AZ39" s="5">
        <v>21</v>
      </c>
      <c r="BA39" s="6">
        <v>193.3599538</v>
      </c>
    </row>
    <row r="40" spans="3:53" s="1" customFormat="1" ht="19.149999999999999" customHeight="1" x14ac:dyDescent="0.2">
      <c r="C40" s="4" t="s">
        <v>57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6">
        <v>0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58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5</v>
      </c>
      <c r="O41" s="6">
        <v>56.091769999999997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6">
        <v>0</v>
      </c>
      <c r="X41" s="5">
        <v>5</v>
      </c>
      <c r="Y41" s="5">
        <v>56.091769999999997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5</v>
      </c>
      <c r="AO41" s="5">
        <v>56.091769999999997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204</v>
      </c>
      <c r="AY41" s="6">
        <v>928.98397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72</v>
      </c>
      <c r="D42" s="5">
        <v>0</v>
      </c>
      <c r="E42" s="6">
        <v>0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7</v>
      </c>
      <c r="O42" s="6">
        <v>36.12133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7</v>
      </c>
      <c r="Y42" s="5">
        <v>36.12133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7</v>
      </c>
      <c r="AO42" s="5">
        <v>36.12133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0</v>
      </c>
      <c r="AW42" s="6">
        <v>0</v>
      </c>
      <c r="AX42" s="5">
        <v>3</v>
      </c>
      <c r="AY42" s="6">
        <v>8.7314000000000007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59</v>
      </c>
      <c r="D43" s="5">
        <v>0</v>
      </c>
      <c r="E43" s="6">
        <v>0</v>
      </c>
      <c r="F43" s="5">
        <v>0</v>
      </c>
      <c r="G43" s="6">
        <v>0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0</v>
      </c>
      <c r="O43" s="6">
        <v>0</v>
      </c>
      <c r="P43" s="5">
        <v>1</v>
      </c>
      <c r="Q43" s="6">
        <v>5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6">
        <v>0</v>
      </c>
      <c r="X43" s="5">
        <v>1</v>
      </c>
      <c r="Y43" s="5">
        <v>5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</v>
      </c>
      <c r="AO43" s="5">
        <v>5</v>
      </c>
      <c r="AP43" s="5">
        <v>185579</v>
      </c>
      <c r="AQ43" s="6">
        <v>0</v>
      </c>
      <c r="AR43" s="5">
        <v>0</v>
      </c>
      <c r="AS43" s="6">
        <v>0</v>
      </c>
      <c r="AT43" s="5">
        <v>0</v>
      </c>
      <c r="AU43" s="6">
        <v>178.93011000000001</v>
      </c>
      <c r="AV43" s="5">
        <v>0</v>
      </c>
      <c r="AW43" s="6">
        <v>0</v>
      </c>
      <c r="AX43" s="5">
        <v>1</v>
      </c>
      <c r="AY43" s="6">
        <v>8.8320900000000009</v>
      </c>
      <c r="AZ43" s="5">
        <v>0</v>
      </c>
      <c r="BA43" s="6">
        <v>2.0000000000000002E-5</v>
      </c>
    </row>
    <row r="44" spans="3:53" s="1" customFormat="1" ht="19.149999999999999" customHeight="1" x14ac:dyDescent="0.2">
      <c r="C44" s="4" t="s">
        <v>60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1</v>
      </c>
      <c r="O44" s="6">
        <v>5.8405699999999996</v>
      </c>
      <c r="P44" s="5">
        <v>1</v>
      </c>
      <c r="Q44" s="6">
        <v>7.6161208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2</v>
      </c>
      <c r="Y44" s="5">
        <v>13.456690800000001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2</v>
      </c>
      <c r="AO44" s="5">
        <v>13.456690800000001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2</v>
      </c>
      <c r="AW44" s="6">
        <v>17.726262299999998</v>
      </c>
      <c r="AX44" s="5">
        <v>1</v>
      </c>
      <c r="AY44" s="6">
        <v>1.0446286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61</v>
      </c>
      <c r="D45" s="5">
        <v>1</v>
      </c>
      <c r="E45" s="6">
        <v>19.408535199999999</v>
      </c>
      <c r="F45" s="5">
        <v>0</v>
      </c>
      <c r="G45" s="6">
        <v>0</v>
      </c>
      <c r="H45" s="5">
        <v>0</v>
      </c>
      <c r="I45" s="6">
        <v>0</v>
      </c>
      <c r="J45" s="5">
        <v>0</v>
      </c>
      <c r="K45" s="6">
        <v>0</v>
      </c>
      <c r="L45" s="5">
        <v>0</v>
      </c>
      <c r="M45" s="6">
        <v>0</v>
      </c>
      <c r="N45" s="5">
        <v>0</v>
      </c>
      <c r="O45" s="6">
        <v>0</v>
      </c>
      <c r="P45" s="5">
        <v>0</v>
      </c>
      <c r="Q45" s="6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6">
        <v>0</v>
      </c>
      <c r="X45" s="5">
        <v>0</v>
      </c>
      <c r="Y45" s="5">
        <v>0</v>
      </c>
      <c r="Z45" s="5">
        <v>0</v>
      </c>
      <c r="AA45" s="6">
        <v>0</v>
      </c>
      <c r="AB45" s="5">
        <v>0</v>
      </c>
      <c r="AC45" s="6">
        <v>0</v>
      </c>
      <c r="AD45" s="5">
        <v>0</v>
      </c>
      <c r="AE45" s="6">
        <v>0</v>
      </c>
      <c r="AF45" s="5">
        <v>0</v>
      </c>
      <c r="AG45" s="6">
        <v>0</v>
      </c>
      <c r="AH45" s="5">
        <v>0</v>
      </c>
      <c r="AI45" s="6">
        <v>0</v>
      </c>
      <c r="AJ45" s="5">
        <v>0</v>
      </c>
      <c r="AK45" s="6">
        <v>0</v>
      </c>
      <c r="AL45" s="5">
        <v>0</v>
      </c>
      <c r="AM45" s="5">
        <v>0</v>
      </c>
      <c r="AN45" s="5">
        <v>1</v>
      </c>
      <c r="AO45" s="5">
        <v>19.408535199999999</v>
      </c>
      <c r="AP45" s="5">
        <v>0</v>
      </c>
      <c r="AQ45" s="6">
        <v>0</v>
      </c>
      <c r="AR45" s="5">
        <v>0</v>
      </c>
      <c r="AS45" s="6">
        <v>0</v>
      </c>
      <c r="AT45" s="5">
        <v>0</v>
      </c>
      <c r="AU45" s="6">
        <v>0</v>
      </c>
      <c r="AV45" s="5">
        <v>0</v>
      </c>
      <c r="AW45" s="6">
        <v>0</v>
      </c>
      <c r="AX45" s="5">
        <v>0</v>
      </c>
      <c r="AY45" s="6">
        <v>0</v>
      </c>
      <c r="AZ45" s="5">
        <v>1</v>
      </c>
      <c r="BA45" s="6">
        <v>19.408535199999999</v>
      </c>
    </row>
    <row r="46" spans="3:53" s="1" customFormat="1" ht="19.149999999999999" customHeight="1" x14ac:dyDescent="0.2">
      <c r="C46" s="4" t="s">
        <v>62</v>
      </c>
      <c r="D46" s="5">
        <v>15</v>
      </c>
      <c r="E46" s="6">
        <v>814.16106409999998</v>
      </c>
      <c r="F46" s="5">
        <v>7</v>
      </c>
      <c r="G46" s="6">
        <v>6.6003916</v>
      </c>
      <c r="H46" s="5">
        <v>0</v>
      </c>
      <c r="I46" s="6">
        <v>0</v>
      </c>
      <c r="J46" s="5">
        <v>0</v>
      </c>
      <c r="K46" s="6">
        <v>0</v>
      </c>
      <c r="L46" s="5">
        <v>4</v>
      </c>
      <c r="M46" s="6">
        <v>5.6880464999999996</v>
      </c>
      <c r="N46" s="5">
        <v>78</v>
      </c>
      <c r="O46" s="6">
        <v>422.29676499999999</v>
      </c>
      <c r="P46" s="5">
        <v>27</v>
      </c>
      <c r="Q46" s="6">
        <v>1376.4767069</v>
      </c>
      <c r="R46" s="5">
        <v>2</v>
      </c>
      <c r="S46" s="6">
        <v>40.052608300000003</v>
      </c>
      <c r="T46" s="5">
        <v>0</v>
      </c>
      <c r="U46" s="5">
        <v>0</v>
      </c>
      <c r="V46" s="5">
        <v>0</v>
      </c>
      <c r="W46" s="6">
        <v>0</v>
      </c>
      <c r="X46" s="5">
        <v>107</v>
      </c>
      <c r="Y46" s="5">
        <v>1838.8260802</v>
      </c>
      <c r="Z46" s="5">
        <v>0</v>
      </c>
      <c r="AA46" s="6">
        <v>0</v>
      </c>
      <c r="AB46" s="5">
        <v>0</v>
      </c>
      <c r="AC46" s="6">
        <v>0</v>
      </c>
      <c r="AD46" s="5">
        <v>0</v>
      </c>
      <c r="AE46" s="6">
        <v>0</v>
      </c>
      <c r="AF46" s="5">
        <v>0</v>
      </c>
      <c r="AG46" s="6">
        <v>0</v>
      </c>
      <c r="AH46" s="5">
        <v>0</v>
      </c>
      <c r="AI46" s="6">
        <v>0</v>
      </c>
      <c r="AJ46" s="5">
        <v>0</v>
      </c>
      <c r="AK46" s="6">
        <v>0</v>
      </c>
      <c r="AL46" s="5">
        <v>0</v>
      </c>
      <c r="AM46" s="5">
        <v>0</v>
      </c>
      <c r="AN46" s="5">
        <v>133</v>
      </c>
      <c r="AO46" s="5">
        <v>2665.2755824000001</v>
      </c>
      <c r="AP46" s="5">
        <v>0</v>
      </c>
      <c r="AQ46" s="6">
        <v>0</v>
      </c>
      <c r="AR46" s="5">
        <v>0</v>
      </c>
      <c r="AS46" s="6">
        <v>0</v>
      </c>
      <c r="AT46" s="5">
        <v>0</v>
      </c>
      <c r="AU46" s="6">
        <v>0</v>
      </c>
      <c r="AV46" s="5">
        <v>0</v>
      </c>
      <c r="AW46" s="6">
        <v>0</v>
      </c>
      <c r="AX46" s="5">
        <v>1341</v>
      </c>
      <c r="AY46" s="6">
        <v>1156.1642371</v>
      </c>
      <c r="AZ46" s="5">
        <v>68</v>
      </c>
      <c r="BA46" s="6">
        <v>1037.6063337000001</v>
      </c>
    </row>
    <row r="47" spans="3:53" s="1" customFormat="1" ht="19.149999999999999" customHeight="1" x14ac:dyDescent="0.2">
      <c r="C47" s="4" t="s">
        <v>63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41</v>
      </c>
      <c r="D48" s="5">
        <v>15</v>
      </c>
      <c r="E48" s="6">
        <v>328.01448160000001</v>
      </c>
      <c r="F48" s="5">
        <v>84</v>
      </c>
      <c r="G48" s="6">
        <v>4498.5486915000001</v>
      </c>
      <c r="H48" s="5">
        <v>8</v>
      </c>
      <c r="I48" s="6">
        <v>52.0708968</v>
      </c>
      <c r="J48" s="5">
        <v>5</v>
      </c>
      <c r="K48" s="6">
        <v>859.09913719999997</v>
      </c>
      <c r="L48" s="5">
        <v>18</v>
      </c>
      <c r="M48" s="6">
        <v>6186.1791090999996</v>
      </c>
      <c r="N48" s="5">
        <v>718</v>
      </c>
      <c r="O48" s="6">
        <v>7046.6976575999997</v>
      </c>
      <c r="P48" s="5">
        <v>145</v>
      </c>
      <c r="Q48" s="6">
        <v>24449.459679799998</v>
      </c>
      <c r="R48" s="5">
        <v>42</v>
      </c>
      <c r="S48" s="6">
        <v>12646.4391019</v>
      </c>
      <c r="T48" s="5">
        <v>3</v>
      </c>
      <c r="U48" s="5">
        <v>148.49526610000001</v>
      </c>
      <c r="V48" s="5">
        <v>0</v>
      </c>
      <c r="W48" s="6">
        <v>0</v>
      </c>
      <c r="X48" s="5">
        <v>908</v>
      </c>
      <c r="Y48" s="5">
        <v>44291.091705400002</v>
      </c>
      <c r="Z48" s="5">
        <v>0</v>
      </c>
      <c r="AA48" s="6">
        <v>0</v>
      </c>
      <c r="AB48" s="5">
        <v>36</v>
      </c>
      <c r="AC48" s="6">
        <v>95.293671399999994</v>
      </c>
      <c r="AD48" s="5">
        <v>33</v>
      </c>
      <c r="AE48" s="6">
        <v>233.27525510000001</v>
      </c>
      <c r="AF48" s="5">
        <v>0</v>
      </c>
      <c r="AG48" s="6">
        <v>0</v>
      </c>
      <c r="AH48" s="5">
        <v>0</v>
      </c>
      <c r="AI48" s="6">
        <v>0</v>
      </c>
      <c r="AJ48" s="5">
        <v>15</v>
      </c>
      <c r="AK48" s="6">
        <v>0.84542189999999995</v>
      </c>
      <c r="AL48" s="5">
        <v>84</v>
      </c>
      <c r="AM48" s="5">
        <v>329.41434839999999</v>
      </c>
      <c r="AN48" s="5">
        <v>1119</v>
      </c>
      <c r="AO48" s="5">
        <v>56395.923103900001</v>
      </c>
      <c r="AP48" s="5">
        <v>2</v>
      </c>
      <c r="AQ48" s="6">
        <v>11490.012271600001</v>
      </c>
      <c r="AR48" s="5">
        <v>0</v>
      </c>
      <c r="AS48" s="6">
        <v>0</v>
      </c>
      <c r="AT48" s="5">
        <v>72</v>
      </c>
      <c r="AU48" s="6">
        <v>1706.8186676</v>
      </c>
      <c r="AV48" s="5">
        <v>98</v>
      </c>
      <c r="AW48" s="6">
        <v>173.10472390000001</v>
      </c>
      <c r="AX48" s="5">
        <v>566</v>
      </c>
      <c r="AY48" s="6">
        <v>149054.6161476</v>
      </c>
      <c r="AZ48" s="5">
        <v>286</v>
      </c>
      <c r="BA48" s="6">
        <v>1345.6673114</v>
      </c>
    </row>
    <row r="49" spans="3:53" s="1" customFormat="1" ht="19.149999999999999" customHeight="1" x14ac:dyDescent="0.2">
      <c r="C49" s="4" t="s">
        <v>42</v>
      </c>
      <c r="D49" s="5">
        <v>9</v>
      </c>
      <c r="E49" s="6">
        <v>34.40728</v>
      </c>
      <c r="F49" s="5">
        <v>15</v>
      </c>
      <c r="G49" s="6">
        <v>104.36197</v>
      </c>
      <c r="H49" s="5">
        <v>5</v>
      </c>
      <c r="I49" s="6">
        <v>2.5601400000000001</v>
      </c>
      <c r="J49" s="5">
        <v>2</v>
      </c>
      <c r="K49" s="6">
        <v>748.44884999999999</v>
      </c>
      <c r="L49" s="5">
        <v>13</v>
      </c>
      <c r="M49" s="6">
        <v>229.25931</v>
      </c>
      <c r="N49" s="5">
        <v>491</v>
      </c>
      <c r="O49" s="6">
        <v>1533.7146299999999</v>
      </c>
      <c r="P49" s="5">
        <v>14</v>
      </c>
      <c r="Q49" s="6">
        <v>112.08289000000001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505</v>
      </c>
      <c r="Y49" s="5">
        <v>1645.7975200000001</v>
      </c>
      <c r="Z49" s="5">
        <v>0</v>
      </c>
      <c r="AA49" s="6">
        <v>0</v>
      </c>
      <c r="AB49" s="5">
        <v>7</v>
      </c>
      <c r="AC49" s="6">
        <v>38.67306</v>
      </c>
      <c r="AD49" s="5">
        <v>139</v>
      </c>
      <c r="AE49" s="6">
        <v>302.58908000000002</v>
      </c>
      <c r="AF49" s="5">
        <v>2</v>
      </c>
      <c r="AG49" s="6">
        <v>6.4000000000000003E-3</v>
      </c>
      <c r="AH49" s="5">
        <v>0</v>
      </c>
      <c r="AI49" s="6">
        <v>0</v>
      </c>
      <c r="AJ49" s="5">
        <v>15</v>
      </c>
      <c r="AK49" s="6">
        <v>0.18626999999999999</v>
      </c>
      <c r="AL49" s="5">
        <v>163</v>
      </c>
      <c r="AM49" s="5">
        <v>341.45481000000001</v>
      </c>
      <c r="AN49" s="5">
        <v>712</v>
      </c>
      <c r="AO49" s="5">
        <v>3106.2898799999998</v>
      </c>
      <c r="AP49" s="5">
        <v>0</v>
      </c>
      <c r="AQ49" s="6">
        <v>0</v>
      </c>
      <c r="AR49" s="5">
        <v>0</v>
      </c>
      <c r="AS49" s="6">
        <v>0</v>
      </c>
      <c r="AT49" s="5">
        <v>180</v>
      </c>
      <c r="AU49" s="6">
        <v>0</v>
      </c>
      <c r="AV49" s="5">
        <v>229</v>
      </c>
      <c r="AW49" s="6">
        <v>24.101890000000001</v>
      </c>
      <c r="AX49" s="5">
        <v>213</v>
      </c>
      <c r="AY49" s="6">
        <v>1803.06322</v>
      </c>
      <c r="AZ49" s="5">
        <v>285</v>
      </c>
      <c r="BA49" s="6">
        <v>829.28037600000005</v>
      </c>
    </row>
    <row r="50" spans="3:53" s="1" customFormat="1" ht="19.149999999999999" customHeight="1" x14ac:dyDescent="0.2">
      <c r="C50" s="4" t="s">
        <v>79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68</v>
      </c>
      <c r="AC50" s="6">
        <v>2.4245E-3</v>
      </c>
      <c r="AD50" s="5">
        <v>54</v>
      </c>
      <c r="AE50" s="6">
        <v>5.1127999999999998E-3</v>
      </c>
      <c r="AF50" s="5">
        <v>0</v>
      </c>
      <c r="AG50" s="6">
        <v>0</v>
      </c>
      <c r="AH50" s="5">
        <v>0</v>
      </c>
      <c r="AI50" s="6">
        <v>0</v>
      </c>
      <c r="AJ50" s="5">
        <v>0</v>
      </c>
      <c r="AK50" s="6">
        <v>0</v>
      </c>
      <c r="AL50" s="5">
        <v>122</v>
      </c>
      <c r="AM50" s="5">
        <v>7.5373000000000002E-3</v>
      </c>
      <c r="AN50" s="5">
        <v>122</v>
      </c>
      <c r="AO50" s="5">
        <v>7.5373000000000002E-3</v>
      </c>
      <c r="AP50" s="5">
        <v>0</v>
      </c>
      <c r="AQ50" s="6">
        <v>0</v>
      </c>
      <c r="AR50" s="5">
        <v>1</v>
      </c>
      <c r="AS50" s="6">
        <v>1.2010000000000001E-4</v>
      </c>
      <c r="AT50" s="5">
        <v>6</v>
      </c>
      <c r="AU50" s="6">
        <v>2.0589999999999999E-4</v>
      </c>
      <c r="AV50" s="5">
        <v>56</v>
      </c>
      <c r="AW50" s="6">
        <v>1.24134E-2</v>
      </c>
      <c r="AX50" s="5">
        <v>86</v>
      </c>
      <c r="AY50" s="6">
        <v>4.7764099999999997E-2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64</v>
      </c>
      <c r="D51" s="5">
        <v>0</v>
      </c>
      <c r="E51" s="6">
        <v>0</v>
      </c>
      <c r="F51" s="5">
        <v>6995</v>
      </c>
      <c r="G51" s="6">
        <v>1283.3745163000001</v>
      </c>
      <c r="H51" s="5">
        <v>5578</v>
      </c>
      <c r="I51" s="6">
        <v>1027.1663372</v>
      </c>
      <c r="J51" s="5">
        <v>0</v>
      </c>
      <c r="K51" s="6">
        <v>0</v>
      </c>
      <c r="L51" s="5">
        <v>0</v>
      </c>
      <c r="M51" s="6">
        <v>0</v>
      </c>
      <c r="N51" s="5">
        <v>11</v>
      </c>
      <c r="O51" s="6">
        <v>379.79030979999999</v>
      </c>
      <c r="P51" s="5">
        <v>1</v>
      </c>
      <c r="Q51" s="6">
        <v>9.1793499999999995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6">
        <v>0</v>
      </c>
      <c r="X51" s="5">
        <v>12</v>
      </c>
      <c r="Y51" s="5">
        <v>388.96965979999999</v>
      </c>
      <c r="Z51" s="5">
        <v>0</v>
      </c>
      <c r="AA51" s="6">
        <v>0</v>
      </c>
      <c r="AB51" s="5">
        <v>0</v>
      </c>
      <c r="AC51" s="6">
        <v>0</v>
      </c>
      <c r="AD51" s="5">
        <v>1</v>
      </c>
      <c r="AE51" s="6">
        <v>11.969099999999999</v>
      </c>
      <c r="AF51" s="5">
        <v>0</v>
      </c>
      <c r="AG51" s="6">
        <v>0</v>
      </c>
      <c r="AH51" s="5">
        <v>0</v>
      </c>
      <c r="AI51" s="6">
        <v>0</v>
      </c>
      <c r="AJ51" s="5">
        <v>255</v>
      </c>
      <c r="AK51" s="6">
        <v>30.206241500000001</v>
      </c>
      <c r="AL51" s="5">
        <v>256</v>
      </c>
      <c r="AM51" s="5">
        <v>42.175341500000002</v>
      </c>
      <c r="AN51" s="5">
        <v>12841</v>
      </c>
      <c r="AO51" s="5">
        <v>2741.6858548</v>
      </c>
      <c r="AP51" s="5">
        <v>0</v>
      </c>
      <c r="AQ51" s="6">
        <v>0</v>
      </c>
      <c r="AR51" s="5">
        <v>0</v>
      </c>
      <c r="AS51" s="6">
        <v>0</v>
      </c>
      <c r="AT51" s="5">
        <v>0</v>
      </c>
      <c r="AU51" s="6">
        <v>0</v>
      </c>
      <c r="AV51" s="5">
        <v>12</v>
      </c>
      <c r="AW51" s="6">
        <v>12.668188199999999</v>
      </c>
      <c r="AX51" s="5">
        <v>349</v>
      </c>
      <c r="AY51" s="6">
        <v>359.70503439999999</v>
      </c>
      <c r="AZ51" s="5">
        <v>7250</v>
      </c>
      <c r="BA51" s="6">
        <v>1313.5807577999999</v>
      </c>
    </row>
    <row r="52" spans="3:53" s="1" customFormat="1" ht="19.149999999999999" customHeight="1" x14ac:dyDescent="0.2">
      <c r="C52" s="4" t="s">
        <v>80</v>
      </c>
      <c r="D52" s="5">
        <v>0</v>
      </c>
      <c r="E52" s="6">
        <v>0</v>
      </c>
      <c r="F52" s="5">
        <v>0</v>
      </c>
      <c r="G52" s="6">
        <v>0</v>
      </c>
      <c r="H52" s="5">
        <v>0</v>
      </c>
      <c r="I52" s="6">
        <v>0</v>
      </c>
      <c r="J52" s="5">
        <v>0</v>
      </c>
      <c r="K52" s="6">
        <v>0</v>
      </c>
      <c r="L52" s="5">
        <v>0</v>
      </c>
      <c r="M52" s="6">
        <v>0</v>
      </c>
      <c r="N52" s="5">
        <v>0</v>
      </c>
      <c r="O52" s="6">
        <v>0</v>
      </c>
      <c r="P52" s="5">
        <v>0</v>
      </c>
      <c r="Q52" s="6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6">
        <v>0</v>
      </c>
      <c r="X52" s="5">
        <v>0</v>
      </c>
      <c r="Y52" s="5">
        <v>0</v>
      </c>
      <c r="Z52" s="5">
        <v>0</v>
      </c>
      <c r="AA52" s="6">
        <v>0</v>
      </c>
      <c r="AB52" s="5">
        <v>0</v>
      </c>
      <c r="AC52" s="6">
        <v>0</v>
      </c>
      <c r="AD52" s="5">
        <v>0</v>
      </c>
      <c r="AE52" s="6">
        <v>0</v>
      </c>
      <c r="AF52" s="5">
        <v>0</v>
      </c>
      <c r="AG52" s="6">
        <v>0</v>
      </c>
      <c r="AH52" s="5">
        <v>0</v>
      </c>
      <c r="AI52" s="6">
        <v>0</v>
      </c>
      <c r="AJ52" s="5">
        <v>0</v>
      </c>
      <c r="AK52" s="6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6">
        <v>0</v>
      </c>
      <c r="AR52" s="5">
        <v>0</v>
      </c>
      <c r="AS52" s="6">
        <v>0</v>
      </c>
      <c r="AT52" s="5">
        <v>1</v>
      </c>
      <c r="AU52" s="6">
        <v>9.3399999999999993E-5</v>
      </c>
      <c r="AV52" s="5">
        <v>11</v>
      </c>
      <c r="AW52" s="6">
        <v>5.4670000000000001E-4</v>
      </c>
      <c r="AX52" s="5">
        <v>0</v>
      </c>
      <c r="AY52" s="6">
        <v>0</v>
      </c>
      <c r="AZ52" s="5">
        <v>0</v>
      </c>
      <c r="BA52" s="6">
        <v>0</v>
      </c>
    </row>
    <row r="53" spans="3:53" s="1" customFormat="1" ht="19.149999999999999" customHeight="1" x14ac:dyDescent="0.2">
      <c r="C53" s="4" t="s">
        <v>65</v>
      </c>
      <c r="D53" s="5">
        <v>1</v>
      </c>
      <c r="E53" s="6">
        <v>0.6</v>
      </c>
      <c r="F53" s="5">
        <v>0</v>
      </c>
      <c r="G53" s="6">
        <v>0</v>
      </c>
      <c r="H53" s="5">
        <v>1</v>
      </c>
      <c r="I53" s="6">
        <v>0.6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0</v>
      </c>
      <c r="Q53" s="6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6">
        <v>0</v>
      </c>
      <c r="X53" s="5">
        <v>0</v>
      </c>
      <c r="Y53" s="5">
        <v>0</v>
      </c>
      <c r="Z53" s="5">
        <v>0</v>
      </c>
      <c r="AA53" s="6">
        <v>0</v>
      </c>
      <c r="AB53" s="5">
        <v>1</v>
      </c>
      <c r="AC53" s="6">
        <v>2.7095120000000001</v>
      </c>
      <c r="AD53" s="5">
        <v>0</v>
      </c>
      <c r="AE53" s="6">
        <v>0</v>
      </c>
      <c r="AF53" s="5">
        <v>0</v>
      </c>
      <c r="AG53" s="6">
        <v>0</v>
      </c>
      <c r="AH53" s="5">
        <v>0</v>
      </c>
      <c r="AI53" s="6">
        <v>0</v>
      </c>
      <c r="AJ53" s="5">
        <v>1</v>
      </c>
      <c r="AK53" s="6">
        <v>0</v>
      </c>
      <c r="AL53" s="5">
        <v>2</v>
      </c>
      <c r="AM53" s="5">
        <v>2.7095120000000001</v>
      </c>
      <c r="AN53" s="5">
        <v>4</v>
      </c>
      <c r="AO53" s="5">
        <v>3.9095119999999999</v>
      </c>
      <c r="AP53" s="5">
        <v>0</v>
      </c>
      <c r="AQ53" s="6">
        <v>0</v>
      </c>
      <c r="AR53" s="5">
        <v>0</v>
      </c>
      <c r="AS53" s="6">
        <v>0</v>
      </c>
      <c r="AT53" s="5">
        <v>6</v>
      </c>
      <c r="AU53" s="6">
        <v>165.82484109999999</v>
      </c>
      <c r="AV53" s="5">
        <v>10</v>
      </c>
      <c r="AW53" s="6">
        <v>39.169704699999997</v>
      </c>
      <c r="AX53" s="5">
        <v>2</v>
      </c>
      <c r="AY53" s="6">
        <v>477.0067947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43</v>
      </c>
      <c r="D54" s="5">
        <v>1</v>
      </c>
      <c r="E54" s="6">
        <v>0.75880999999999998</v>
      </c>
      <c r="F54" s="5">
        <v>50</v>
      </c>
      <c r="G54" s="6">
        <v>17.789717</v>
      </c>
      <c r="H54" s="5">
        <v>0</v>
      </c>
      <c r="I54" s="6">
        <v>0</v>
      </c>
      <c r="J54" s="5">
        <v>0</v>
      </c>
      <c r="K54" s="6">
        <v>0</v>
      </c>
      <c r="L54" s="5">
        <v>4</v>
      </c>
      <c r="M54" s="6">
        <v>1784.2631570000001</v>
      </c>
      <c r="N54" s="5">
        <v>228</v>
      </c>
      <c r="O54" s="6">
        <v>372.1993736</v>
      </c>
      <c r="P54" s="5">
        <v>12</v>
      </c>
      <c r="Q54" s="6">
        <v>4491.4529353999997</v>
      </c>
      <c r="R54" s="5">
        <v>4</v>
      </c>
      <c r="S54" s="6">
        <v>268.22121249999998</v>
      </c>
      <c r="T54" s="5">
        <v>0</v>
      </c>
      <c r="U54" s="5">
        <v>0</v>
      </c>
      <c r="V54" s="5">
        <v>4</v>
      </c>
      <c r="W54" s="6">
        <v>1.9902226000000001</v>
      </c>
      <c r="X54" s="5">
        <v>248</v>
      </c>
      <c r="Y54" s="5">
        <v>5133.8637441000001</v>
      </c>
      <c r="Z54" s="5">
        <v>0</v>
      </c>
      <c r="AA54" s="6">
        <v>0</v>
      </c>
      <c r="AB54" s="5">
        <v>13</v>
      </c>
      <c r="AC54" s="6">
        <v>57.425455200000002</v>
      </c>
      <c r="AD54" s="5">
        <v>30</v>
      </c>
      <c r="AE54" s="6">
        <v>221.81451419999999</v>
      </c>
      <c r="AF54" s="5">
        <v>0</v>
      </c>
      <c r="AG54" s="6">
        <v>0</v>
      </c>
      <c r="AH54" s="5">
        <v>0</v>
      </c>
      <c r="AI54" s="6">
        <v>0</v>
      </c>
      <c r="AJ54" s="5">
        <v>0</v>
      </c>
      <c r="AK54" s="6">
        <v>0</v>
      </c>
      <c r="AL54" s="5">
        <v>43</v>
      </c>
      <c r="AM54" s="5">
        <v>279.23996940000001</v>
      </c>
      <c r="AN54" s="5">
        <v>346</v>
      </c>
      <c r="AO54" s="5">
        <v>7215.9153974999999</v>
      </c>
      <c r="AP54" s="5">
        <v>0</v>
      </c>
      <c r="AQ54" s="6">
        <v>0</v>
      </c>
      <c r="AR54" s="5">
        <v>2</v>
      </c>
      <c r="AS54" s="6">
        <v>0</v>
      </c>
      <c r="AT54" s="5">
        <v>32</v>
      </c>
      <c r="AU54" s="6">
        <v>429.39394750000002</v>
      </c>
      <c r="AV54" s="5">
        <v>56</v>
      </c>
      <c r="AW54" s="6">
        <v>65.016467199999994</v>
      </c>
      <c r="AX54" s="5">
        <v>1171</v>
      </c>
      <c r="AY54" s="6">
        <v>23282.821553400001</v>
      </c>
      <c r="AZ54" s="5">
        <v>98</v>
      </c>
      <c r="BA54" s="6">
        <v>1407.4777131000001</v>
      </c>
    </row>
    <row r="55" spans="3:53" s="1" customFormat="1" ht="19.149999999999999" customHeight="1" x14ac:dyDescent="0.2">
      <c r="C55" s="4" t="s">
        <v>44</v>
      </c>
      <c r="D55" s="5">
        <v>2</v>
      </c>
      <c r="E55" s="6">
        <v>9.6525082999999992</v>
      </c>
      <c r="F55" s="5">
        <v>1</v>
      </c>
      <c r="G55" s="6">
        <v>0.27837509999999999</v>
      </c>
      <c r="H55" s="5">
        <v>0</v>
      </c>
      <c r="I55" s="6">
        <v>0</v>
      </c>
      <c r="J55" s="5">
        <v>0</v>
      </c>
      <c r="K55" s="6">
        <v>0</v>
      </c>
      <c r="L55" s="5">
        <v>4</v>
      </c>
      <c r="M55" s="6">
        <v>41.488252000000003</v>
      </c>
      <c r="N55" s="5">
        <v>179</v>
      </c>
      <c r="O55" s="6">
        <v>557.69816360000004</v>
      </c>
      <c r="P55" s="5">
        <v>16</v>
      </c>
      <c r="Q55" s="6">
        <v>771.38830199999995</v>
      </c>
      <c r="R55" s="5">
        <v>5</v>
      </c>
      <c r="S55" s="6">
        <v>2736.7038499</v>
      </c>
      <c r="T55" s="5">
        <v>0</v>
      </c>
      <c r="U55" s="5">
        <v>0</v>
      </c>
      <c r="V55" s="5">
        <v>0</v>
      </c>
      <c r="W55" s="6">
        <v>0</v>
      </c>
      <c r="X55" s="5">
        <v>200</v>
      </c>
      <c r="Y55" s="5">
        <v>4065.7903154999999</v>
      </c>
      <c r="Z55" s="5">
        <v>5</v>
      </c>
      <c r="AA55" s="6">
        <v>5202.5234861999998</v>
      </c>
      <c r="AB55" s="5">
        <v>1</v>
      </c>
      <c r="AC55" s="6">
        <v>1.82419</v>
      </c>
      <c r="AD55" s="5">
        <v>3</v>
      </c>
      <c r="AE55" s="6">
        <v>5.8658057000000001</v>
      </c>
      <c r="AF55" s="5">
        <v>0</v>
      </c>
      <c r="AG55" s="6">
        <v>0</v>
      </c>
      <c r="AH55" s="5">
        <v>0</v>
      </c>
      <c r="AI55" s="6">
        <v>0</v>
      </c>
      <c r="AJ55" s="5">
        <v>9</v>
      </c>
      <c r="AK55" s="6">
        <v>39.198885699999998</v>
      </c>
      <c r="AL55" s="5">
        <v>18</v>
      </c>
      <c r="AM55" s="5">
        <v>5249.4123675999999</v>
      </c>
      <c r="AN55" s="5">
        <v>225</v>
      </c>
      <c r="AO55" s="5">
        <v>9366.6218184999998</v>
      </c>
      <c r="AP55" s="5">
        <v>0</v>
      </c>
      <c r="AQ55" s="6">
        <v>0</v>
      </c>
      <c r="AR55" s="5">
        <v>0</v>
      </c>
      <c r="AS55" s="6">
        <v>0</v>
      </c>
      <c r="AT55" s="5">
        <v>6</v>
      </c>
      <c r="AU55" s="6">
        <v>184.3968539</v>
      </c>
      <c r="AV55" s="5">
        <v>1</v>
      </c>
      <c r="AW55" s="6">
        <v>1.3433326000000001</v>
      </c>
      <c r="AX55" s="5">
        <v>42</v>
      </c>
      <c r="AY55" s="6">
        <v>8551.4791052</v>
      </c>
      <c r="AZ55" s="5">
        <v>70</v>
      </c>
      <c r="BA55" s="6">
        <v>2285.3635211999999</v>
      </c>
    </row>
    <row r="56" spans="3:53" s="1" customFormat="1" ht="19.149999999999999" customHeight="1" x14ac:dyDescent="0.2">
      <c r="C56" s="4" t="s">
        <v>73</v>
      </c>
      <c r="D56" s="5">
        <v>0</v>
      </c>
      <c r="E56" s="6">
        <v>0</v>
      </c>
      <c r="F56" s="5">
        <v>2</v>
      </c>
      <c r="G56" s="6">
        <v>0.16645850000000001</v>
      </c>
      <c r="H56" s="5">
        <v>2</v>
      </c>
      <c r="I56" s="6">
        <v>0.16645850000000001</v>
      </c>
      <c r="J56" s="5">
        <v>0</v>
      </c>
      <c r="K56" s="6">
        <v>0</v>
      </c>
      <c r="L56" s="5">
        <v>0</v>
      </c>
      <c r="M56" s="6">
        <v>0</v>
      </c>
      <c r="N56" s="5">
        <v>6</v>
      </c>
      <c r="O56" s="6">
        <v>1.2918137000000001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6</v>
      </c>
      <c r="Y56" s="5">
        <v>1.2918137000000001</v>
      </c>
      <c r="Z56" s="5">
        <v>0</v>
      </c>
      <c r="AA56" s="6">
        <v>0</v>
      </c>
      <c r="AB56" s="5">
        <v>0</v>
      </c>
      <c r="AC56" s="6">
        <v>0</v>
      </c>
      <c r="AD56" s="5">
        <v>13</v>
      </c>
      <c r="AE56" s="6">
        <v>1.8927913000000001</v>
      </c>
      <c r="AF56" s="5">
        <v>0</v>
      </c>
      <c r="AG56" s="6">
        <v>0</v>
      </c>
      <c r="AH56" s="5">
        <v>0</v>
      </c>
      <c r="AI56" s="6">
        <v>0</v>
      </c>
      <c r="AJ56" s="5">
        <v>140</v>
      </c>
      <c r="AK56" s="6">
        <v>24.480536600000001</v>
      </c>
      <c r="AL56" s="5">
        <v>153</v>
      </c>
      <c r="AM56" s="5">
        <v>26.3733279</v>
      </c>
      <c r="AN56" s="5">
        <v>163</v>
      </c>
      <c r="AO56" s="5">
        <v>27.9980586</v>
      </c>
      <c r="AP56" s="5">
        <v>0</v>
      </c>
      <c r="AQ56" s="6">
        <v>0</v>
      </c>
      <c r="AR56" s="5">
        <v>0</v>
      </c>
      <c r="AS56" s="6">
        <v>0</v>
      </c>
      <c r="AT56" s="5">
        <v>2</v>
      </c>
      <c r="AU56" s="6">
        <v>0.70087330000000003</v>
      </c>
      <c r="AV56" s="5">
        <v>0</v>
      </c>
      <c r="AW56" s="6">
        <v>0</v>
      </c>
      <c r="AX56" s="5">
        <v>10</v>
      </c>
      <c r="AY56" s="6">
        <v>1.2476889</v>
      </c>
      <c r="AZ56" s="5">
        <v>155</v>
      </c>
      <c r="BA56" s="6">
        <v>41.4120761</v>
      </c>
    </row>
    <row r="57" spans="3:53" s="1" customFormat="1" ht="19.149999999999999" customHeight="1" x14ac:dyDescent="0.2">
      <c r="C57" s="4" t="s">
        <v>45</v>
      </c>
      <c r="D57" s="5">
        <v>4</v>
      </c>
      <c r="E57" s="6">
        <v>0.52307000000000003</v>
      </c>
      <c r="F57" s="5">
        <v>5</v>
      </c>
      <c r="G57" s="6">
        <v>2.5827404999999999</v>
      </c>
      <c r="H57" s="5">
        <v>4</v>
      </c>
      <c r="I57" s="6">
        <v>2.5822805</v>
      </c>
      <c r="J57" s="5">
        <v>0</v>
      </c>
      <c r="K57" s="6">
        <v>0</v>
      </c>
      <c r="L57" s="5">
        <v>5</v>
      </c>
      <c r="M57" s="6">
        <v>23.958646699999999</v>
      </c>
      <c r="N57" s="5">
        <v>882</v>
      </c>
      <c r="O57" s="6">
        <v>2399.5680226999998</v>
      </c>
      <c r="P57" s="5">
        <v>10</v>
      </c>
      <c r="Q57" s="6">
        <v>31.001328000000001</v>
      </c>
      <c r="R57" s="5">
        <v>3</v>
      </c>
      <c r="S57" s="6">
        <v>0</v>
      </c>
      <c r="T57" s="5">
        <v>0</v>
      </c>
      <c r="U57" s="5">
        <v>0</v>
      </c>
      <c r="V57" s="5">
        <v>0</v>
      </c>
      <c r="W57" s="6">
        <v>0</v>
      </c>
      <c r="X57" s="5">
        <v>895</v>
      </c>
      <c r="Y57" s="5">
        <v>2430.5693507000001</v>
      </c>
      <c r="Z57" s="5">
        <v>0</v>
      </c>
      <c r="AA57" s="6">
        <v>0</v>
      </c>
      <c r="AB57" s="5">
        <v>16</v>
      </c>
      <c r="AC57" s="6">
        <v>63.199664499999997</v>
      </c>
      <c r="AD57" s="5">
        <v>32</v>
      </c>
      <c r="AE57" s="6">
        <v>261.64191840000001</v>
      </c>
      <c r="AF57" s="5">
        <v>0</v>
      </c>
      <c r="AG57" s="6">
        <v>0</v>
      </c>
      <c r="AH57" s="5">
        <v>0</v>
      </c>
      <c r="AI57" s="6">
        <v>0</v>
      </c>
      <c r="AJ57" s="5">
        <v>38</v>
      </c>
      <c r="AK57" s="6">
        <v>0.46673890000000001</v>
      </c>
      <c r="AL57" s="5">
        <v>86</v>
      </c>
      <c r="AM57" s="5">
        <v>325.30832179999999</v>
      </c>
      <c r="AN57" s="5">
        <v>999</v>
      </c>
      <c r="AO57" s="5">
        <v>2785.5244102000001</v>
      </c>
      <c r="AP57" s="5">
        <v>1</v>
      </c>
      <c r="AQ57" s="6">
        <v>221.02861820000001</v>
      </c>
      <c r="AR57" s="5">
        <v>10</v>
      </c>
      <c r="AS57" s="6">
        <v>112.05410000000001</v>
      </c>
      <c r="AT57" s="5">
        <v>21</v>
      </c>
      <c r="AU57" s="6">
        <v>305.07615019999997</v>
      </c>
      <c r="AV57" s="5">
        <v>256</v>
      </c>
      <c r="AW57" s="6">
        <v>480.6355605</v>
      </c>
      <c r="AX57" s="5">
        <v>121</v>
      </c>
      <c r="AY57" s="6">
        <v>73.498470499999996</v>
      </c>
      <c r="AZ57" s="5">
        <v>138</v>
      </c>
      <c r="BA57" s="6">
        <v>96.362875299999999</v>
      </c>
    </row>
    <row r="58" spans="3:53" s="1" customFormat="1" ht="19.149999999999999" customHeight="1" x14ac:dyDescent="0.2">
      <c r="C58" s="4" t="s">
        <v>74</v>
      </c>
      <c r="D58" s="5">
        <v>0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6">
        <v>0</v>
      </c>
      <c r="L58" s="5">
        <v>0</v>
      </c>
      <c r="M58" s="6">
        <v>0</v>
      </c>
      <c r="N58" s="5">
        <v>0</v>
      </c>
      <c r="O58" s="6">
        <v>0</v>
      </c>
      <c r="P58" s="5">
        <v>0</v>
      </c>
      <c r="Q58" s="6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6">
        <v>0</v>
      </c>
      <c r="X58" s="5">
        <v>0</v>
      </c>
      <c r="Y58" s="5">
        <v>0</v>
      </c>
      <c r="Z58" s="5">
        <v>0</v>
      </c>
      <c r="AA58" s="6">
        <v>0</v>
      </c>
      <c r="AB58" s="5">
        <v>0</v>
      </c>
      <c r="AC58" s="6">
        <v>0</v>
      </c>
      <c r="AD58" s="5">
        <v>0</v>
      </c>
      <c r="AE58" s="6">
        <v>0</v>
      </c>
      <c r="AF58" s="5">
        <v>0</v>
      </c>
      <c r="AG58" s="6">
        <v>0</v>
      </c>
      <c r="AH58" s="5">
        <v>0</v>
      </c>
      <c r="AI58" s="6">
        <v>0</v>
      </c>
      <c r="AJ58" s="5">
        <v>0</v>
      </c>
      <c r="AK58" s="6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6">
        <v>0</v>
      </c>
      <c r="AR58" s="5">
        <v>0</v>
      </c>
      <c r="AS58" s="6">
        <v>0</v>
      </c>
      <c r="AT58" s="5">
        <v>0</v>
      </c>
      <c r="AU58" s="6">
        <v>0</v>
      </c>
      <c r="AV58" s="5">
        <v>0</v>
      </c>
      <c r="AW58" s="6">
        <v>0</v>
      </c>
      <c r="AX58" s="5">
        <v>0</v>
      </c>
      <c r="AY58" s="6">
        <v>0</v>
      </c>
      <c r="AZ58" s="5">
        <v>0</v>
      </c>
      <c r="BA58" s="6">
        <v>0</v>
      </c>
    </row>
    <row r="59" spans="3:53" s="1" customFormat="1" ht="19.149999999999999" customHeight="1" x14ac:dyDescent="0.2">
      <c r="C59" s="4" t="s">
        <v>66</v>
      </c>
      <c r="D59" s="5">
        <v>0</v>
      </c>
      <c r="E59" s="6">
        <v>0</v>
      </c>
      <c r="F59" s="5">
        <v>0</v>
      </c>
      <c r="G59" s="6">
        <v>0</v>
      </c>
      <c r="H59" s="5">
        <v>0</v>
      </c>
      <c r="I59" s="6">
        <v>0</v>
      </c>
      <c r="J59" s="5">
        <v>0</v>
      </c>
      <c r="K59" s="6">
        <v>0</v>
      </c>
      <c r="L59" s="5">
        <v>0</v>
      </c>
      <c r="M59" s="6">
        <v>0</v>
      </c>
      <c r="N59" s="5">
        <v>10</v>
      </c>
      <c r="O59" s="6">
        <v>187.4332028</v>
      </c>
      <c r="P59" s="5">
        <v>0</v>
      </c>
      <c r="Q59" s="6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6">
        <v>0</v>
      </c>
      <c r="X59" s="5">
        <v>10</v>
      </c>
      <c r="Y59" s="5">
        <v>187.4332028</v>
      </c>
      <c r="Z59" s="5">
        <v>0</v>
      </c>
      <c r="AA59" s="6">
        <v>0</v>
      </c>
      <c r="AB59" s="5">
        <v>0</v>
      </c>
      <c r="AC59" s="6">
        <v>0</v>
      </c>
      <c r="AD59" s="5">
        <v>6</v>
      </c>
      <c r="AE59" s="6">
        <v>73.245103</v>
      </c>
      <c r="AF59" s="5">
        <v>0</v>
      </c>
      <c r="AG59" s="6">
        <v>0</v>
      </c>
      <c r="AH59" s="5">
        <v>0</v>
      </c>
      <c r="AI59" s="6">
        <v>0</v>
      </c>
      <c r="AJ59" s="5">
        <v>0</v>
      </c>
      <c r="AK59" s="6">
        <v>0</v>
      </c>
      <c r="AL59" s="5">
        <v>6</v>
      </c>
      <c r="AM59" s="5">
        <v>73.245103</v>
      </c>
      <c r="AN59" s="5">
        <v>16</v>
      </c>
      <c r="AO59" s="5">
        <v>260.67830579999998</v>
      </c>
      <c r="AP59" s="5">
        <v>0</v>
      </c>
      <c r="AQ59" s="6">
        <v>0</v>
      </c>
      <c r="AR59" s="5">
        <v>0</v>
      </c>
      <c r="AS59" s="6">
        <v>0</v>
      </c>
      <c r="AT59" s="5">
        <v>1</v>
      </c>
      <c r="AU59" s="6">
        <v>33.346206600000002</v>
      </c>
      <c r="AV59" s="5">
        <v>97</v>
      </c>
      <c r="AW59" s="6">
        <v>238.35411909999999</v>
      </c>
      <c r="AX59" s="5">
        <v>224</v>
      </c>
      <c r="AY59" s="6">
        <v>256.64690259999998</v>
      </c>
      <c r="AZ59" s="5">
        <v>0</v>
      </c>
      <c r="BA59" s="6">
        <v>0</v>
      </c>
    </row>
    <row r="60" spans="3:53" s="1" customFormat="1" ht="19.149999999999999" customHeight="1" x14ac:dyDescent="0.2">
      <c r="C60" s="9"/>
      <c r="D60" s="8">
        <v>247</v>
      </c>
      <c r="E60" s="8">
        <v>7543.5124987999998</v>
      </c>
      <c r="F60" s="8">
        <v>7427</v>
      </c>
      <c r="G60" s="8">
        <v>13044.7158052</v>
      </c>
      <c r="H60" s="8">
        <v>5707</v>
      </c>
      <c r="I60" s="8">
        <v>3535.8311253000002</v>
      </c>
      <c r="J60" s="8">
        <v>11</v>
      </c>
      <c r="K60" s="8">
        <v>2307.4375614999999</v>
      </c>
      <c r="L60" s="8">
        <v>328</v>
      </c>
      <c r="M60" s="8">
        <v>31906.368893399998</v>
      </c>
      <c r="N60" s="8">
        <v>4287</v>
      </c>
      <c r="O60" s="8">
        <v>79205.891536299998</v>
      </c>
      <c r="P60" s="8">
        <v>699</v>
      </c>
      <c r="Q60" s="8">
        <v>51678.241281199997</v>
      </c>
      <c r="R60" s="8">
        <v>757</v>
      </c>
      <c r="S60" s="8">
        <v>54978.651916299998</v>
      </c>
      <c r="T60" s="9"/>
      <c r="U60" s="9"/>
      <c r="V60" s="8">
        <v>141</v>
      </c>
      <c r="W60" s="8">
        <v>12969.8871879</v>
      </c>
      <c r="X60" s="8">
        <v>6137</v>
      </c>
      <c r="Y60" s="8">
        <v>243248.4480111</v>
      </c>
      <c r="Z60" s="8">
        <v>20</v>
      </c>
      <c r="AA60" s="8">
        <v>5258.8274809000004</v>
      </c>
      <c r="AB60" s="8">
        <v>163</v>
      </c>
      <c r="AC60" s="8">
        <v>310.35967799999997</v>
      </c>
      <c r="AD60" s="8">
        <v>426</v>
      </c>
      <c r="AE60" s="8">
        <v>2154.0611251</v>
      </c>
      <c r="AF60" s="8">
        <v>14</v>
      </c>
      <c r="AG60" s="8">
        <v>52.861147600000002</v>
      </c>
      <c r="AH60" s="8">
        <v>36</v>
      </c>
      <c r="AI60" s="8">
        <v>347.62274969999999</v>
      </c>
      <c r="AJ60" s="8">
        <v>1447</v>
      </c>
      <c r="AK60" s="8">
        <v>251.28391869999999</v>
      </c>
      <c r="AL60" s="8">
        <v>2106</v>
      </c>
      <c r="AM60" s="8">
        <v>8375.0161000000007</v>
      </c>
      <c r="AN60" s="8">
        <v>21710</v>
      </c>
      <c r="AO60" s="8">
        <v>265545.55390589999</v>
      </c>
      <c r="AP60" s="8">
        <v>185837</v>
      </c>
      <c r="AQ60" s="8">
        <v>55814.676673499998</v>
      </c>
      <c r="AR60" s="8">
        <v>14</v>
      </c>
      <c r="AS60" s="8">
        <v>112.05422009999999</v>
      </c>
      <c r="AT60" s="9"/>
      <c r="AU60" s="8">
        <v>8723.5008883999999</v>
      </c>
      <c r="AV60" s="8">
        <v>3860</v>
      </c>
      <c r="AW60" s="8">
        <v>4132.7060843999998</v>
      </c>
      <c r="AX60" s="8">
        <v>11037</v>
      </c>
      <c r="AY60" s="8">
        <v>242674.6957636</v>
      </c>
      <c r="AZ60" s="8">
        <v>9918</v>
      </c>
      <c r="BA60" s="8">
        <v>12059.6568885</v>
      </c>
    </row>
    <row r="61" spans="3:53" s="1" customFormat="1" ht="30.4" customHeight="1" x14ac:dyDescent="0.2"/>
  </sheetData>
  <mergeCells count="34">
    <mergeCell ref="B11:C11"/>
    <mergeCell ref="C13:C16"/>
    <mergeCell ref="D13:AO13"/>
    <mergeCell ref="D14:M14"/>
    <mergeCell ref="D15:E15"/>
    <mergeCell ref="F15:G15"/>
    <mergeCell ref="H15:I15"/>
    <mergeCell ref="J15:K15"/>
    <mergeCell ref="L15:M15"/>
    <mergeCell ref="N14:Y14"/>
    <mergeCell ref="N15:O15"/>
    <mergeCell ref="P15:Q15"/>
    <mergeCell ref="R15:S15"/>
    <mergeCell ref="T15:U15"/>
    <mergeCell ref="AL15:AM15"/>
    <mergeCell ref="AN14:AO15"/>
    <mergeCell ref="V15:W15"/>
    <mergeCell ref="X15:Y15"/>
    <mergeCell ref="Z14:AM14"/>
    <mergeCell ref="Z15:AA15"/>
    <mergeCell ref="AB15:AC15"/>
    <mergeCell ref="AD15:AE15"/>
    <mergeCell ref="AF15:AG15"/>
    <mergeCell ref="AH15:AI15"/>
    <mergeCell ref="AJ15:AK15"/>
    <mergeCell ref="AZ13:BA13"/>
    <mergeCell ref="AZ14:BA15"/>
    <mergeCell ref="AP13:AY13"/>
    <mergeCell ref="AP14:AY14"/>
    <mergeCell ref="AP15:AQ15"/>
    <mergeCell ref="AR15:AS15"/>
    <mergeCell ref="AT15:AU15"/>
    <mergeCell ref="AV15:AW15"/>
    <mergeCell ref="AX15:AY15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Z15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47" t="s">
        <v>82</v>
      </c>
      <c r="C2" s="47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3.4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6.4" customHeight="1" x14ac:dyDescent="0.2"/>
    <row r="10" spans="2:52" s="1" customFormat="1" ht="24" customHeight="1" x14ac:dyDescent="0.2">
      <c r="B10" s="45" t="s">
        <v>90</v>
      </c>
      <c r="C10" s="45" t="s">
        <v>1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 t="s">
        <v>2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 t="s">
        <v>3</v>
      </c>
      <c r="AZ10" s="45"/>
    </row>
    <row r="11" spans="2:52" s="1" customFormat="1" ht="24" customHeight="1" x14ac:dyDescent="0.2">
      <c r="B11" s="45"/>
      <c r="C11" s="45" t="s">
        <v>4</v>
      </c>
      <c r="D11" s="45"/>
      <c r="E11" s="45"/>
      <c r="F11" s="45"/>
      <c r="G11" s="45"/>
      <c r="H11" s="45"/>
      <c r="I11" s="45"/>
      <c r="J11" s="45"/>
      <c r="K11" s="45"/>
      <c r="L11" s="45"/>
      <c r="M11" s="45" t="s">
        <v>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 t="s">
        <v>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 t="s">
        <v>7</v>
      </c>
      <c r="AN11" s="45"/>
      <c r="AO11" s="45" t="s">
        <v>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 t="s">
        <v>8</v>
      </c>
      <c r="AZ11" s="45"/>
    </row>
    <row r="12" spans="2:52" s="1" customFormat="1" ht="34.700000000000003" customHeight="1" x14ac:dyDescent="0.2">
      <c r="B12" s="45"/>
      <c r="C12" s="45" t="s">
        <v>9</v>
      </c>
      <c r="D12" s="45"/>
      <c r="E12" s="45" t="s">
        <v>10</v>
      </c>
      <c r="F12" s="45"/>
      <c r="G12" s="45" t="s">
        <v>11</v>
      </c>
      <c r="H12" s="45"/>
      <c r="I12" s="45" t="s">
        <v>12</v>
      </c>
      <c r="J12" s="45"/>
      <c r="K12" s="45" t="s">
        <v>13</v>
      </c>
      <c r="L12" s="45"/>
      <c r="M12" s="45" t="s">
        <v>14</v>
      </c>
      <c r="N12" s="45"/>
      <c r="O12" s="45" t="s">
        <v>15</v>
      </c>
      <c r="P12" s="45"/>
      <c r="Q12" s="45" t="s">
        <v>16</v>
      </c>
      <c r="R12" s="45"/>
      <c r="S12" s="45" t="s">
        <v>17</v>
      </c>
      <c r="T12" s="45"/>
      <c r="U12" s="45" t="s">
        <v>18</v>
      </c>
      <c r="V12" s="45"/>
      <c r="W12" s="46" t="s">
        <v>19</v>
      </c>
      <c r="X12" s="46"/>
      <c r="Y12" s="45" t="s">
        <v>20</v>
      </c>
      <c r="Z12" s="45"/>
      <c r="AA12" s="45" t="s">
        <v>21</v>
      </c>
      <c r="AB12" s="45"/>
      <c r="AC12" s="45" t="s">
        <v>22</v>
      </c>
      <c r="AD12" s="45"/>
      <c r="AE12" s="45" t="s">
        <v>23</v>
      </c>
      <c r="AF12" s="45"/>
      <c r="AG12" s="45" t="s">
        <v>24</v>
      </c>
      <c r="AH12" s="45"/>
      <c r="AI12" s="45" t="s">
        <v>25</v>
      </c>
      <c r="AJ12" s="45"/>
      <c r="AK12" s="45" t="s">
        <v>26</v>
      </c>
      <c r="AL12" s="45"/>
      <c r="AM12" s="45"/>
      <c r="AN12" s="45"/>
      <c r="AO12" s="45" t="s">
        <v>27</v>
      </c>
      <c r="AP12" s="45"/>
      <c r="AQ12" s="45" t="s">
        <v>28</v>
      </c>
      <c r="AR12" s="45"/>
      <c r="AS12" s="45" t="s">
        <v>29</v>
      </c>
      <c r="AT12" s="45"/>
      <c r="AU12" s="45" t="s">
        <v>30</v>
      </c>
      <c r="AV12" s="45"/>
      <c r="AW12" s="45" t="s">
        <v>31</v>
      </c>
      <c r="AX12" s="45"/>
      <c r="AY12" s="45"/>
      <c r="AZ12" s="45"/>
    </row>
    <row r="13" spans="2:52" s="1" customFormat="1" ht="24" customHeight="1" x14ac:dyDescent="0.2">
      <c r="B13" s="45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247</v>
      </c>
      <c r="D14" s="6">
        <v>7543.5124987999998</v>
      </c>
      <c r="E14" s="5">
        <v>7427</v>
      </c>
      <c r="F14" s="6">
        <v>13044.7158052</v>
      </c>
      <c r="G14" s="5">
        <v>5707</v>
      </c>
      <c r="H14" s="6">
        <v>3535.8311253000002</v>
      </c>
      <c r="I14" s="5">
        <v>11</v>
      </c>
      <c r="J14" s="6">
        <v>2307.4375614999999</v>
      </c>
      <c r="K14" s="5">
        <v>328</v>
      </c>
      <c r="L14" s="6">
        <v>31906.368893399998</v>
      </c>
      <c r="M14" s="5">
        <v>4287</v>
      </c>
      <c r="N14" s="6">
        <v>79205.891536299998</v>
      </c>
      <c r="O14" s="5">
        <v>699</v>
      </c>
      <c r="P14" s="6">
        <v>51678.241281199997</v>
      </c>
      <c r="Q14" s="5">
        <v>757</v>
      </c>
      <c r="R14" s="6">
        <v>54978.651916299998</v>
      </c>
      <c r="S14" s="5">
        <v>253</v>
      </c>
      <c r="T14" s="5">
        <v>44415.776089400002</v>
      </c>
      <c r="U14" s="5">
        <v>141</v>
      </c>
      <c r="V14" s="6">
        <v>12969.8871879</v>
      </c>
      <c r="W14" s="5">
        <v>6137</v>
      </c>
      <c r="X14" s="5">
        <v>243248.4480111</v>
      </c>
      <c r="Y14" s="5">
        <v>20</v>
      </c>
      <c r="Z14" s="6">
        <v>5258.8274809000004</v>
      </c>
      <c r="AA14" s="5">
        <v>163</v>
      </c>
      <c r="AB14" s="6">
        <v>310.35967799999997</v>
      </c>
      <c r="AC14" s="5">
        <v>426</v>
      </c>
      <c r="AD14" s="6">
        <v>2154.0611251</v>
      </c>
      <c r="AE14" s="5">
        <v>14</v>
      </c>
      <c r="AF14" s="6">
        <v>52.861147600000002</v>
      </c>
      <c r="AG14" s="5">
        <v>36</v>
      </c>
      <c r="AH14" s="6">
        <v>347.62274969999999</v>
      </c>
      <c r="AI14" s="5">
        <v>1447</v>
      </c>
      <c r="AJ14" s="6">
        <v>251.28391869999999</v>
      </c>
      <c r="AK14" s="5">
        <v>2106</v>
      </c>
      <c r="AL14" s="5">
        <v>8375.0161000000007</v>
      </c>
      <c r="AM14" s="5">
        <v>21710</v>
      </c>
      <c r="AN14" s="5">
        <v>265545.55390589999</v>
      </c>
      <c r="AO14" s="5">
        <v>185837</v>
      </c>
      <c r="AP14" s="6">
        <v>55814.676673499998</v>
      </c>
      <c r="AQ14" s="5">
        <v>14</v>
      </c>
      <c r="AR14" s="6">
        <v>112.05422009999999</v>
      </c>
      <c r="AS14" s="5">
        <v>755</v>
      </c>
      <c r="AT14" s="6">
        <v>8723.5008883999999</v>
      </c>
      <c r="AU14" s="5">
        <v>3860</v>
      </c>
      <c r="AV14" s="6">
        <v>4132.7060843999998</v>
      </c>
      <c r="AW14" s="5">
        <v>11037</v>
      </c>
      <c r="AX14" s="6">
        <v>242674.6957636</v>
      </c>
      <c r="AY14" s="5">
        <v>9918</v>
      </c>
      <c r="AZ14" s="6">
        <v>12059.6568885</v>
      </c>
    </row>
    <row r="15" spans="2:52" s="1" customFormat="1" ht="19.149999999999999" customHeight="1" x14ac:dyDescent="0.2">
      <c r="B15" s="9"/>
      <c r="C15" s="8">
        <v>247</v>
      </c>
      <c r="D15" s="8">
        <v>7543.5124987999998</v>
      </c>
      <c r="E15" s="8">
        <v>7427</v>
      </c>
      <c r="F15" s="8">
        <v>13044.7158052</v>
      </c>
      <c r="G15" s="8">
        <v>5707</v>
      </c>
      <c r="H15" s="8">
        <v>3535.8311253000002</v>
      </c>
      <c r="I15" s="8">
        <v>11</v>
      </c>
      <c r="J15" s="8">
        <v>2307.4375614999999</v>
      </c>
      <c r="K15" s="8">
        <v>328</v>
      </c>
      <c r="L15" s="8">
        <v>31906.368893399998</v>
      </c>
      <c r="M15" s="8">
        <v>4287</v>
      </c>
      <c r="N15" s="8">
        <v>79205.891536299998</v>
      </c>
      <c r="O15" s="8">
        <v>699</v>
      </c>
      <c r="P15" s="8">
        <v>51678.241281199997</v>
      </c>
      <c r="Q15" s="8">
        <v>757</v>
      </c>
      <c r="R15" s="8">
        <v>54978.651916299998</v>
      </c>
      <c r="S15" s="9"/>
      <c r="T15" s="9"/>
      <c r="U15" s="8">
        <v>141</v>
      </c>
      <c r="V15" s="8">
        <v>12969.8871879</v>
      </c>
      <c r="W15" s="8">
        <v>6137</v>
      </c>
      <c r="X15" s="8">
        <v>243248.4480111</v>
      </c>
      <c r="Y15" s="8">
        <v>20</v>
      </c>
      <c r="Z15" s="8">
        <v>5258.8274809000004</v>
      </c>
      <c r="AA15" s="8">
        <v>163</v>
      </c>
      <c r="AB15" s="8">
        <v>310.35967799999997</v>
      </c>
      <c r="AC15" s="8">
        <v>426</v>
      </c>
      <c r="AD15" s="8">
        <v>2154.0611251</v>
      </c>
      <c r="AE15" s="8">
        <v>14</v>
      </c>
      <c r="AF15" s="8">
        <v>52.861147600000002</v>
      </c>
      <c r="AG15" s="8">
        <v>36</v>
      </c>
      <c r="AH15" s="8">
        <v>347.62274969999999</v>
      </c>
      <c r="AI15" s="8">
        <v>1447</v>
      </c>
      <c r="AJ15" s="8">
        <v>251.28391869999999</v>
      </c>
      <c r="AK15" s="8">
        <v>2106</v>
      </c>
      <c r="AL15" s="8">
        <v>8375.0161000000007</v>
      </c>
      <c r="AM15" s="8">
        <v>21710</v>
      </c>
      <c r="AN15" s="8">
        <v>265545.55390589999</v>
      </c>
      <c r="AO15" s="8">
        <v>185837</v>
      </c>
      <c r="AP15" s="8">
        <v>55814.676673499998</v>
      </c>
      <c r="AQ15" s="8">
        <v>14</v>
      </c>
      <c r="AR15" s="8">
        <v>112.05422009999999</v>
      </c>
      <c r="AS15" s="9"/>
      <c r="AT15" s="8">
        <v>8723.5008883999999</v>
      </c>
      <c r="AU15" s="8">
        <v>3860</v>
      </c>
      <c r="AV15" s="8">
        <v>4132.7060843999998</v>
      </c>
      <c r="AW15" s="8">
        <v>11037</v>
      </c>
      <c r="AX15" s="8">
        <v>242674.6957636</v>
      </c>
      <c r="AY15" s="8">
        <v>9918</v>
      </c>
      <c r="AZ15" s="8">
        <v>12059.6568885</v>
      </c>
    </row>
  </sheetData>
  <mergeCells count="34"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A61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82</v>
      </c>
    </row>
    <row r="3" spans="2:53" s="1" customFormat="1" ht="4.7" customHeight="1" x14ac:dyDescent="0.2"/>
    <row r="4" spans="2:53" s="1" customFormat="1" ht="18.2" customHeight="1" x14ac:dyDescent="0.2">
      <c r="C4" s="10" t="s">
        <v>83</v>
      </c>
    </row>
    <row r="5" spans="2:53" s="1" customFormat="1" ht="6.4" customHeight="1" x14ac:dyDescent="0.2"/>
    <row r="6" spans="2:53" s="1" customFormat="1" ht="18.2" customHeight="1" x14ac:dyDescent="0.2">
      <c r="C6" s="10" t="s">
        <v>84</v>
      </c>
    </row>
    <row r="7" spans="2:53" s="1" customFormat="1" ht="2.65" customHeight="1" x14ac:dyDescent="0.2"/>
    <row r="8" spans="2:53" s="1" customFormat="1" ht="18.600000000000001" customHeight="1" x14ac:dyDescent="0.2">
      <c r="C8" s="11" t="s">
        <v>85</v>
      </c>
    </row>
    <row r="9" spans="2:53" s="1" customFormat="1" ht="27.2" customHeight="1" x14ac:dyDescent="0.2"/>
    <row r="10" spans="2:53" s="1" customFormat="1" ht="10.15" customHeight="1" x14ac:dyDescent="0.2"/>
    <row r="11" spans="2:53" s="1" customFormat="1" ht="20.85" customHeight="1" x14ac:dyDescent="0.2">
      <c r="B11" s="12" t="s">
        <v>91</v>
      </c>
    </row>
    <row r="12" spans="2:53" s="1" customFormat="1" ht="10.15" customHeight="1" x14ac:dyDescent="0.2"/>
    <row r="13" spans="2:53" s="1" customFormat="1" ht="24" customHeight="1" x14ac:dyDescent="0.2">
      <c r="C13" s="45" t="s">
        <v>0</v>
      </c>
      <c r="D13" s="45" t="s">
        <v>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/>
      <c r="AR13" s="45"/>
      <c r="AS13" s="45"/>
      <c r="AT13" s="45"/>
      <c r="AU13" s="45"/>
      <c r="AV13" s="45"/>
      <c r="AW13" s="45"/>
      <c r="AX13" s="45"/>
      <c r="AY13" s="45"/>
      <c r="AZ13" s="45" t="s">
        <v>3</v>
      </c>
      <c r="BA13" s="45"/>
    </row>
    <row r="14" spans="2:53" s="1" customFormat="1" ht="24" customHeight="1" x14ac:dyDescent="0.2">
      <c r="C14" s="45"/>
      <c r="D14" s="45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 t="s">
        <v>5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 t="s">
        <v>6</v>
      </c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 t="s">
        <v>7</v>
      </c>
      <c r="AO14" s="45"/>
      <c r="AP14" s="45" t="s">
        <v>6</v>
      </c>
      <c r="AQ14" s="45"/>
      <c r="AR14" s="45"/>
      <c r="AS14" s="45"/>
      <c r="AT14" s="45"/>
      <c r="AU14" s="45"/>
      <c r="AV14" s="45"/>
      <c r="AW14" s="45"/>
      <c r="AX14" s="45"/>
      <c r="AY14" s="45"/>
      <c r="AZ14" s="45" t="s">
        <v>8</v>
      </c>
      <c r="BA14" s="45"/>
    </row>
    <row r="15" spans="2:53" s="1" customFormat="1" ht="34.700000000000003" customHeight="1" x14ac:dyDescent="0.2">
      <c r="C15" s="45"/>
      <c r="D15" s="45" t="s">
        <v>9</v>
      </c>
      <c r="E15" s="45"/>
      <c r="F15" s="45" t="s">
        <v>10</v>
      </c>
      <c r="G15" s="45"/>
      <c r="H15" s="45" t="s">
        <v>11</v>
      </c>
      <c r="I15" s="45"/>
      <c r="J15" s="45" t="s">
        <v>12</v>
      </c>
      <c r="K15" s="45"/>
      <c r="L15" s="45" t="s">
        <v>13</v>
      </c>
      <c r="M15" s="45"/>
      <c r="N15" s="45" t="s">
        <v>14</v>
      </c>
      <c r="O15" s="45"/>
      <c r="P15" s="45" t="s">
        <v>15</v>
      </c>
      <c r="Q15" s="45"/>
      <c r="R15" s="45" t="s">
        <v>16</v>
      </c>
      <c r="S15" s="45"/>
      <c r="T15" s="45" t="s">
        <v>17</v>
      </c>
      <c r="U15" s="45"/>
      <c r="V15" s="45" t="s">
        <v>18</v>
      </c>
      <c r="W15" s="45"/>
      <c r="X15" s="46" t="s">
        <v>19</v>
      </c>
      <c r="Y15" s="46"/>
      <c r="Z15" s="45" t="s">
        <v>20</v>
      </c>
      <c r="AA15" s="45"/>
      <c r="AB15" s="45" t="s">
        <v>21</v>
      </c>
      <c r="AC15" s="45"/>
      <c r="AD15" s="45" t="s">
        <v>22</v>
      </c>
      <c r="AE15" s="45"/>
      <c r="AF15" s="45" t="s">
        <v>23</v>
      </c>
      <c r="AG15" s="45"/>
      <c r="AH15" s="45" t="s">
        <v>24</v>
      </c>
      <c r="AI15" s="45"/>
      <c r="AJ15" s="45" t="s">
        <v>25</v>
      </c>
      <c r="AK15" s="45"/>
      <c r="AL15" s="45" t="s">
        <v>26</v>
      </c>
      <c r="AM15" s="45"/>
      <c r="AN15" s="45"/>
      <c r="AO15" s="45"/>
      <c r="AP15" s="45" t="s">
        <v>27</v>
      </c>
      <c r="AQ15" s="45"/>
      <c r="AR15" s="45" t="s">
        <v>28</v>
      </c>
      <c r="AS15" s="45"/>
      <c r="AT15" s="45" t="s">
        <v>29</v>
      </c>
      <c r="AU15" s="45"/>
      <c r="AV15" s="45" t="s">
        <v>30</v>
      </c>
      <c r="AW15" s="45"/>
      <c r="AX15" s="45" t="s">
        <v>31</v>
      </c>
      <c r="AY15" s="45"/>
      <c r="AZ15" s="45"/>
      <c r="BA15" s="45"/>
    </row>
    <row r="16" spans="2:53" s="1" customFormat="1" ht="24" customHeight="1" x14ac:dyDescent="0.2">
      <c r="C16" s="45"/>
      <c r="D16" s="2" t="s">
        <v>32</v>
      </c>
      <c r="E16" s="3" t="s">
        <v>33</v>
      </c>
      <c r="F16" s="2" t="s">
        <v>32</v>
      </c>
      <c r="G16" s="2" t="s">
        <v>33</v>
      </c>
      <c r="H16" s="2" t="s">
        <v>32</v>
      </c>
      <c r="I16" s="2" t="s">
        <v>33</v>
      </c>
      <c r="J16" s="2" t="s">
        <v>32</v>
      </c>
      <c r="K16" s="2" t="s">
        <v>33</v>
      </c>
      <c r="L16" s="2" t="s">
        <v>32</v>
      </c>
      <c r="M16" s="2" t="s">
        <v>33</v>
      </c>
      <c r="N16" s="2" t="s">
        <v>32</v>
      </c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" t="s">
        <v>33</v>
      </c>
      <c r="X16" s="2" t="s">
        <v>32</v>
      </c>
      <c r="Y16" s="2" t="s">
        <v>33</v>
      </c>
      <c r="Z16" s="2" t="s">
        <v>32</v>
      </c>
      <c r="AA16" s="2" t="s">
        <v>33</v>
      </c>
      <c r="AB16" s="2" t="s">
        <v>32</v>
      </c>
      <c r="AC16" s="2" t="s">
        <v>33</v>
      </c>
      <c r="AD16" s="2" t="s">
        <v>32</v>
      </c>
      <c r="AE16" s="2" t="s">
        <v>33</v>
      </c>
      <c r="AF16" s="2" t="s">
        <v>32</v>
      </c>
      <c r="AG16" s="2" t="s">
        <v>33</v>
      </c>
      <c r="AH16" s="2" t="s">
        <v>32</v>
      </c>
      <c r="AI16" s="2" t="s">
        <v>33</v>
      </c>
      <c r="AJ16" s="2" t="s">
        <v>32</v>
      </c>
      <c r="AK16" s="2" t="s">
        <v>33</v>
      </c>
      <c r="AL16" s="2" t="s">
        <v>32</v>
      </c>
      <c r="AM16" s="2" t="s">
        <v>33</v>
      </c>
      <c r="AN16" s="2" t="s">
        <v>32</v>
      </c>
      <c r="AO16" s="2" t="s">
        <v>33</v>
      </c>
      <c r="AP16" s="2" t="s">
        <v>32</v>
      </c>
      <c r="AQ16" s="2" t="s">
        <v>33</v>
      </c>
      <c r="AR16" s="2" t="s">
        <v>32</v>
      </c>
      <c r="AS16" s="2" t="s">
        <v>33</v>
      </c>
      <c r="AT16" s="2" t="s">
        <v>32</v>
      </c>
      <c r="AU16" s="2" t="s">
        <v>33</v>
      </c>
      <c r="AV16" s="2" t="s">
        <v>32</v>
      </c>
      <c r="AW16" s="2" t="s">
        <v>33</v>
      </c>
      <c r="AX16" s="2" t="s">
        <v>32</v>
      </c>
      <c r="AY16" s="2" t="s">
        <v>33</v>
      </c>
      <c r="AZ16" s="2" t="s">
        <v>32</v>
      </c>
      <c r="BA16" s="2" t="s">
        <v>33</v>
      </c>
    </row>
    <row r="17" spans="3:53" s="1" customFormat="1" ht="19.149999999999999" customHeight="1" x14ac:dyDescent="0.2">
      <c r="C17" s="4" t="s">
        <v>68</v>
      </c>
      <c r="D17" s="5">
        <v>0</v>
      </c>
      <c r="E17" s="6">
        <v>0</v>
      </c>
      <c r="F17" s="5">
        <v>1</v>
      </c>
      <c r="G17" s="6">
        <v>0.74248000000000003</v>
      </c>
      <c r="H17" s="5">
        <v>0</v>
      </c>
      <c r="I17" s="6">
        <v>0</v>
      </c>
      <c r="J17" s="5">
        <v>0</v>
      </c>
      <c r="K17" s="6">
        <v>0</v>
      </c>
      <c r="L17" s="5">
        <v>1</v>
      </c>
      <c r="M17" s="6">
        <v>4.9805999999999999</v>
      </c>
      <c r="N17" s="5">
        <v>12</v>
      </c>
      <c r="O17" s="6">
        <v>40.61562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12</v>
      </c>
      <c r="Y17" s="5">
        <v>40.61562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14</v>
      </c>
      <c r="AO17" s="5">
        <v>46.338700000000003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2</v>
      </c>
      <c r="AW17" s="6">
        <v>2.7945899999999999</v>
      </c>
      <c r="AX17" s="5">
        <v>82</v>
      </c>
      <c r="AY17" s="6">
        <v>132.45742999999999</v>
      </c>
      <c r="AZ17" s="5">
        <v>1</v>
      </c>
      <c r="BA17" s="6">
        <v>0.74248000000000003</v>
      </c>
    </row>
    <row r="18" spans="3:53" s="1" customFormat="1" ht="19.149999999999999" customHeight="1" x14ac:dyDescent="0.2">
      <c r="C18" s="4" t="s">
        <v>47</v>
      </c>
      <c r="D18" s="5">
        <v>3</v>
      </c>
      <c r="E18" s="6">
        <v>0</v>
      </c>
      <c r="F18" s="5">
        <v>2</v>
      </c>
      <c r="G18" s="6">
        <v>0.153</v>
      </c>
      <c r="H18" s="5">
        <v>0</v>
      </c>
      <c r="I18" s="6">
        <v>0</v>
      </c>
      <c r="J18" s="5">
        <v>0</v>
      </c>
      <c r="K18" s="6">
        <v>0</v>
      </c>
      <c r="L18" s="5">
        <v>0</v>
      </c>
      <c r="M18" s="6">
        <v>0</v>
      </c>
      <c r="N18" s="5">
        <v>48</v>
      </c>
      <c r="O18" s="6">
        <v>261.05152429999998</v>
      </c>
      <c r="P18" s="5">
        <v>17</v>
      </c>
      <c r="Q18" s="6">
        <v>85.826320899999999</v>
      </c>
      <c r="R18" s="5">
        <v>2</v>
      </c>
      <c r="S18" s="6">
        <v>0</v>
      </c>
      <c r="T18" s="5">
        <v>0</v>
      </c>
      <c r="U18" s="5">
        <v>0</v>
      </c>
      <c r="V18" s="5">
        <v>0</v>
      </c>
      <c r="W18" s="6">
        <v>0</v>
      </c>
      <c r="X18" s="5">
        <v>67</v>
      </c>
      <c r="Y18" s="5">
        <v>346.87784520000002</v>
      </c>
      <c r="Z18" s="5">
        <v>0</v>
      </c>
      <c r="AA18" s="6">
        <v>0</v>
      </c>
      <c r="AB18" s="5">
        <v>3</v>
      </c>
      <c r="AC18" s="6">
        <v>0</v>
      </c>
      <c r="AD18" s="5">
        <v>23</v>
      </c>
      <c r="AE18" s="6">
        <v>204.84279000000001</v>
      </c>
      <c r="AF18" s="5">
        <v>0</v>
      </c>
      <c r="AG18" s="6">
        <v>0</v>
      </c>
      <c r="AH18" s="5">
        <v>0</v>
      </c>
      <c r="AI18" s="6">
        <v>0</v>
      </c>
      <c r="AJ18" s="5">
        <v>1</v>
      </c>
      <c r="AK18" s="6">
        <v>4.3040999999999999E-3</v>
      </c>
      <c r="AL18" s="5">
        <v>27</v>
      </c>
      <c r="AM18" s="5">
        <v>204.84709409999999</v>
      </c>
      <c r="AN18" s="5">
        <v>99</v>
      </c>
      <c r="AO18" s="5">
        <v>551.87793929999998</v>
      </c>
      <c r="AP18" s="5">
        <v>0</v>
      </c>
      <c r="AQ18" s="6">
        <v>0</v>
      </c>
      <c r="AR18" s="5">
        <v>1</v>
      </c>
      <c r="AS18" s="6">
        <v>0</v>
      </c>
      <c r="AT18" s="5">
        <v>22</v>
      </c>
      <c r="AU18" s="6">
        <v>202.56924000000001</v>
      </c>
      <c r="AV18" s="5">
        <v>1963</v>
      </c>
      <c r="AW18" s="6">
        <v>658.9122582</v>
      </c>
      <c r="AX18" s="5">
        <v>1467</v>
      </c>
      <c r="AY18" s="6">
        <v>505.39851670000002</v>
      </c>
      <c r="AZ18" s="5">
        <v>35</v>
      </c>
      <c r="BA18" s="6">
        <v>147.86094220000001</v>
      </c>
    </row>
    <row r="19" spans="3:53" s="1" customFormat="1" ht="19.149999999999999" customHeight="1" x14ac:dyDescent="0.2">
      <c r="C19" s="4" t="s">
        <v>48</v>
      </c>
      <c r="D19" s="5">
        <v>0</v>
      </c>
      <c r="E19" s="6">
        <v>0</v>
      </c>
      <c r="F19" s="5">
        <v>0</v>
      </c>
      <c r="G19" s="6">
        <v>0</v>
      </c>
      <c r="H19" s="5">
        <v>0</v>
      </c>
      <c r="I19" s="6">
        <v>0</v>
      </c>
      <c r="J19" s="5">
        <v>0</v>
      </c>
      <c r="K19" s="6">
        <v>0</v>
      </c>
      <c r="L19" s="5">
        <v>0</v>
      </c>
      <c r="M19" s="6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6">
        <v>0</v>
      </c>
      <c r="X19" s="5">
        <v>0</v>
      </c>
      <c r="Y19" s="5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6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7</v>
      </c>
      <c r="AW19" s="6">
        <v>29.113143099999998</v>
      </c>
      <c r="AX19" s="5">
        <v>8</v>
      </c>
      <c r="AY19" s="6">
        <v>9.4032513000000009</v>
      </c>
      <c r="AZ19" s="5">
        <v>0</v>
      </c>
      <c r="BA19" s="6">
        <v>0</v>
      </c>
    </row>
    <row r="20" spans="3:53" s="1" customFormat="1" ht="19.149999999999999" customHeight="1" x14ac:dyDescent="0.2">
      <c r="C20" s="4" t="s">
        <v>34</v>
      </c>
      <c r="D20" s="5">
        <v>7</v>
      </c>
      <c r="E20" s="6">
        <v>110.2474034</v>
      </c>
      <c r="F20" s="5">
        <v>8</v>
      </c>
      <c r="G20" s="6">
        <v>369.67327610000001</v>
      </c>
      <c r="H20" s="5">
        <v>5</v>
      </c>
      <c r="I20" s="6">
        <v>323.70838600000002</v>
      </c>
      <c r="J20" s="5">
        <v>1</v>
      </c>
      <c r="K20" s="6">
        <v>37.802210000000002</v>
      </c>
      <c r="L20" s="5">
        <v>43</v>
      </c>
      <c r="M20" s="6">
        <v>9103.5459295000001</v>
      </c>
      <c r="N20" s="5">
        <v>431</v>
      </c>
      <c r="O20" s="6">
        <v>9354.9611148999993</v>
      </c>
      <c r="P20" s="5">
        <v>76</v>
      </c>
      <c r="Q20" s="6">
        <v>12034.468733600001</v>
      </c>
      <c r="R20" s="5">
        <v>23</v>
      </c>
      <c r="S20" s="6">
        <v>5830.7107784</v>
      </c>
      <c r="T20" s="5">
        <v>0</v>
      </c>
      <c r="U20" s="5">
        <v>0</v>
      </c>
      <c r="V20" s="5">
        <v>0</v>
      </c>
      <c r="W20" s="6">
        <v>0</v>
      </c>
      <c r="X20" s="5">
        <v>530</v>
      </c>
      <c r="Y20" s="5">
        <v>27220.1406269</v>
      </c>
      <c r="Z20" s="5">
        <v>0</v>
      </c>
      <c r="AA20" s="6">
        <v>0</v>
      </c>
      <c r="AB20" s="5">
        <v>3</v>
      </c>
      <c r="AC20" s="6">
        <v>4.1743549</v>
      </c>
      <c r="AD20" s="5">
        <v>17</v>
      </c>
      <c r="AE20" s="6">
        <v>147.02874270000001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20</v>
      </c>
      <c r="AM20" s="5">
        <v>151.20309760000001</v>
      </c>
      <c r="AN20" s="5">
        <v>614</v>
      </c>
      <c r="AO20" s="5">
        <v>37316.320929499998</v>
      </c>
      <c r="AP20" s="5">
        <v>35</v>
      </c>
      <c r="AQ20" s="6">
        <v>8803.2851955000006</v>
      </c>
      <c r="AR20" s="5">
        <v>0</v>
      </c>
      <c r="AS20" s="6">
        <v>0</v>
      </c>
      <c r="AT20" s="5">
        <v>58</v>
      </c>
      <c r="AU20" s="6">
        <v>1301.5754044</v>
      </c>
      <c r="AV20" s="5">
        <v>55</v>
      </c>
      <c r="AW20" s="6">
        <v>35.546412099999998</v>
      </c>
      <c r="AX20" s="5">
        <v>179</v>
      </c>
      <c r="AY20" s="6">
        <v>16562.4636727</v>
      </c>
      <c r="AZ20" s="5">
        <v>86</v>
      </c>
      <c r="BA20" s="6">
        <v>1070.9308063999999</v>
      </c>
    </row>
    <row r="21" spans="3:53" s="1" customFormat="1" ht="19.149999999999999" customHeight="1" x14ac:dyDescent="0.2">
      <c r="C21" s="4" t="s">
        <v>35</v>
      </c>
      <c r="D21" s="5">
        <v>16</v>
      </c>
      <c r="E21" s="6">
        <v>188.10338010000001</v>
      </c>
      <c r="F21" s="5">
        <v>14</v>
      </c>
      <c r="G21" s="6">
        <v>22.0068333</v>
      </c>
      <c r="H21" s="5">
        <v>5</v>
      </c>
      <c r="I21" s="6">
        <v>5.0561318999999996</v>
      </c>
      <c r="J21" s="5">
        <v>0</v>
      </c>
      <c r="K21" s="6">
        <v>0</v>
      </c>
      <c r="L21" s="5">
        <v>29</v>
      </c>
      <c r="M21" s="6">
        <v>8141.9998471999997</v>
      </c>
      <c r="N21" s="5">
        <v>362</v>
      </c>
      <c r="O21" s="6">
        <v>2628.4008383</v>
      </c>
      <c r="P21" s="5">
        <v>9</v>
      </c>
      <c r="Q21" s="6">
        <v>569.77532510000003</v>
      </c>
      <c r="R21" s="5">
        <v>15</v>
      </c>
      <c r="S21" s="6">
        <v>19664.6560283</v>
      </c>
      <c r="T21" s="5">
        <v>0</v>
      </c>
      <c r="U21" s="5">
        <v>0</v>
      </c>
      <c r="V21" s="5">
        <v>0</v>
      </c>
      <c r="W21" s="6">
        <v>0</v>
      </c>
      <c r="X21" s="5">
        <v>386</v>
      </c>
      <c r="Y21" s="5">
        <v>22862.832191699999</v>
      </c>
      <c r="Z21" s="5">
        <v>0</v>
      </c>
      <c r="AA21" s="6">
        <v>0</v>
      </c>
      <c r="AB21" s="5">
        <v>2</v>
      </c>
      <c r="AC21" s="6">
        <v>8.5675086</v>
      </c>
      <c r="AD21" s="5">
        <v>16</v>
      </c>
      <c r="AE21" s="6">
        <v>111.2026582</v>
      </c>
      <c r="AF21" s="5">
        <v>0</v>
      </c>
      <c r="AG21" s="6">
        <v>0</v>
      </c>
      <c r="AH21" s="5">
        <v>0</v>
      </c>
      <c r="AI21" s="6">
        <v>0</v>
      </c>
      <c r="AJ21" s="5">
        <v>0</v>
      </c>
      <c r="AK21" s="6">
        <v>0</v>
      </c>
      <c r="AL21" s="5">
        <v>18</v>
      </c>
      <c r="AM21" s="5">
        <v>119.7701668</v>
      </c>
      <c r="AN21" s="5">
        <v>468</v>
      </c>
      <c r="AO21" s="5">
        <v>31339.768551000001</v>
      </c>
      <c r="AP21" s="5">
        <v>0</v>
      </c>
      <c r="AQ21" s="6">
        <v>0</v>
      </c>
      <c r="AR21" s="5">
        <v>0</v>
      </c>
      <c r="AS21" s="6">
        <v>0</v>
      </c>
      <c r="AT21" s="5">
        <v>26</v>
      </c>
      <c r="AU21" s="6">
        <v>516.55000240000004</v>
      </c>
      <c r="AV21" s="5">
        <v>101</v>
      </c>
      <c r="AW21" s="6">
        <v>17.754788900000001</v>
      </c>
      <c r="AX21" s="5">
        <v>247</v>
      </c>
      <c r="AY21" s="6">
        <v>6566.0683892999996</v>
      </c>
      <c r="AZ21" s="5">
        <v>66</v>
      </c>
      <c r="BA21" s="6">
        <v>499.919939</v>
      </c>
    </row>
    <row r="22" spans="3:53" s="1" customFormat="1" ht="19.149999999999999" customHeight="1" x14ac:dyDescent="0.2">
      <c r="C22" s="4" t="s">
        <v>36</v>
      </c>
      <c r="D22" s="5">
        <v>18</v>
      </c>
      <c r="E22" s="6">
        <v>209.26692</v>
      </c>
      <c r="F22" s="5">
        <v>2</v>
      </c>
      <c r="G22" s="6">
        <v>18.99353</v>
      </c>
      <c r="H22" s="5">
        <v>2</v>
      </c>
      <c r="I22" s="6">
        <v>18.99353</v>
      </c>
      <c r="J22" s="5">
        <v>0</v>
      </c>
      <c r="K22" s="6">
        <v>0</v>
      </c>
      <c r="L22" s="5">
        <v>6</v>
      </c>
      <c r="M22" s="6">
        <v>39.392380000000003</v>
      </c>
      <c r="N22" s="5">
        <v>68</v>
      </c>
      <c r="O22" s="6">
        <v>147.23106000000001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68</v>
      </c>
      <c r="Y22" s="5">
        <v>147.23106000000001</v>
      </c>
      <c r="Z22" s="5">
        <v>0</v>
      </c>
      <c r="AA22" s="6">
        <v>0</v>
      </c>
      <c r="AB22" s="5">
        <v>0</v>
      </c>
      <c r="AC22" s="6">
        <v>0</v>
      </c>
      <c r="AD22" s="5">
        <v>2</v>
      </c>
      <c r="AE22" s="6">
        <v>22.936060000000001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2</v>
      </c>
      <c r="AM22" s="5">
        <v>22.936060000000001</v>
      </c>
      <c r="AN22" s="5">
        <v>98</v>
      </c>
      <c r="AO22" s="5">
        <v>456.81348000000003</v>
      </c>
      <c r="AP22" s="5">
        <v>0</v>
      </c>
      <c r="AQ22" s="6">
        <v>0</v>
      </c>
      <c r="AR22" s="5">
        <v>0</v>
      </c>
      <c r="AS22" s="6">
        <v>0</v>
      </c>
      <c r="AT22" s="5">
        <v>2</v>
      </c>
      <c r="AU22" s="6">
        <v>34.59207</v>
      </c>
      <c r="AV22" s="5">
        <v>2</v>
      </c>
      <c r="AW22" s="6">
        <v>1.6866699999999999</v>
      </c>
      <c r="AX22" s="5">
        <v>260</v>
      </c>
      <c r="AY22" s="6">
        <v>128.55587</v>
      </c>
      <c r="AZ22" s="5">
        <v>47</v>
      </c>
      <c r="BA22" s="6">
        <v>225.64769000000001</v>
      </c>
    </row>
    <row r="23" spans="3:53" s="1" customFormat="1" ht="19.149999999999999" customHeight="1" x14ac:dyDescent="0.2">
      <c r="C23" s="4" t="s">
        <v>37</v>
      </c>
      <c r="D23" s="5">
        <v>30</v>
      </c>
      <c r="E23" s="6">
        <v>4738.1052958999999</v>
      </c>
      <c r="F23" s="5">
        <v>35</v>
      </c>
      <c r="G23" s="6">
        <v>5243.0896891000002</v>
      </c>
      <c r="H23" s="5">
        <v>2</v>
      </c>
      <c r="I23" s="6">
        <v>5.7154799999999999E-2</v>
      </c>
      <c r="J23" s="5">
        <v>0</v>
      </c>
      <c r="K23" s="6">
        <v>0</v>
      </c>
      <c r="L23" s="5">
        <v>11</v>
      </c>
      <c r="M23" s="6">
        <v>1929.0547501000001</v>
      </c>
      <c r="N23" s="5">
        <v>0</v>
      </c>
      <c r="O23" s="6">
        <v>0</v>
      </c>
      <c r="P23" s="5">
        <v>11</v>
      </c>
      <c r="Q23" s="6">
        <v>144.72860850000001</v>
      </c>
      <c r="R23" s="5">
        <v>601</v>
      </c>
      <c r="S23" s="6">
        <v>6619.5354614999997</v>
      </c>
      <c r="T23" s="5">
        <v>248</v>
      </c>
      <c r="U23" s="5">
        <v>43528.1433043</v>
      </c>
      <c r="V23" s="5">
        <v>109</v>
      </c>
      <c r="W23" s="6">
        <v>12833.8344144</v>
      </c>
      <c r="X23" s="5">
        <v>969</v>
      </c>
      <c r="Y23" s="5">
        <v>63126.241788699997</v>
      </c>
      <c r="Z23" s="5">
        <v>15</v>
      </c>
      <c r="AA23" s="6">
        <v>56.303994699999997</v>
      </c>
      <c r="AB23" s="5">
        <v>0</v>
      </c>
      <c r="AC23" s="6">
        <v>0</v>
      </c>
      <c r="AD23" s="5">
        <v>0</v>
      </c>
      <c r="AE23" s="6">
        <v>0</v>
      </c>
      <c r="AF23" s="5">
        <v>12</v>
      </c>
      <c r="AG23" s="6">
        <v>52.854747600000003</v>
      </c>
      <c r="AH23" s="5">
        <v>36</v>
      </c>
      <c r="AI23" s="6">
        <v>347.62274969999999</v>
      </c>
      <c r="AJ23" s="5">
        <v>0</v>
      </c>
      <c r="AK23" s="6">
        <v>0</v>
      </c>
      <c r="AL23" s="5">
        <v>63</v>
      </c>
      <c r="AM23" s="5">
        <v>456.78149200000001</v>
      </c>
      <c r="AN23" s="5">
        <v>862</v>
      </c>
      <c r="AO23" s="5">
        <v>31965.186866299999</v>
      </c>
      <c r="AP23" s="5">
        <v>5</v>
      </c>
      <c r="AQ23" s="6">
        <v>1.8491776</v>
      </c>
      <c r="AR23" s="5">
        <v>0</v>
      </c>
      <c r="AS23" s="6">
        <v>0</v>
      </c>
      <c r="AT23" s="5">
        <v>221</v>
      </c>
      <c r="AU23" s="6">
        <v>1908.8872524999999</v>
      </c>
      <c r="AV23" s="5">
        <v>45</v>
      </c>
      <c r="AW23" s="6">
        <v>9.7079158999999997</v>
      </c>
      <c r="AX23" s="5">
        <v>1</v>
      </c>
      <c r="AY23" s="6">
        <v>412.63828180000002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69</v>
      </c>
      <c r="D24" s="5">
        <v>0</v>
      </c>
      <c r="E24" s="6">
        <v>0</v>
      </c>
      <c r="F24" s="5">
        <v>0</v>
      </c>
      <c r="G24" s="6">
        <v>0</v>
      </c>
      <c r="H24" s="5">
        <v>0</v>
      </c>
      <c r="I24" s="6">
        <v>0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0</v>
      </c>
      <c r="Q24" s="6">
        <v>0</v>
      </c>
      <c r="R24" s="5">
        <v>0</v>
      </c>
      <c r="S24" s="6">
        <v>0</v>
      </c>
      <c r="T24" s="5">
        <v>0</v>
      </c>
      <c r="U24" s="5">
        <v>0</v>
      </c>
      <c r="V24" s="5">
        <v>0</v>
      </c>
      <c r="W24" s="6">
        <v>0</v>
      </c>
      <c r="X24" s="5">
        <v>0</v>
      </c>
      <c r="Y24" s="5">
        <v>0</v>
      </c>
      <c r="Z24" s="5">
        <v>0</v>
      </c>
      <c r="AA24" s="6">
        <v>0</v>
      </c>
      <c r="AB24" s="5">
        <v>0</v>
      </c>
      <c r="AC24" s="6">
        <v>0</v>
      </c>
      <c r="AD24" s="5">
        <v>0</v>
      </c>
      <c r="AE24" s="6">
        <v>0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6">
        <v>0</v>
      </c>
      <c r="AR24" s="5">
        <v>0</v>
      </c>
      <c r="AS24" s="6">
        <v>0</v>
      </c>
      <c r="AT24" s="5">
        <v>1</v>
      </c>
      <c r="AU24" s="6">
        <v>16.102360000000001</v>
      </c>
      <c r="AV24" s="5">
        <v>1</v>
      </c>
      <c r="AW24" s="6">
        <v>7.1674000000000002E-2</v>
      </c>
      <c r="AX24" s="5">
        <v>0</v>
      </c>
      <c r="AY24" s="6">
        <v>0</v>
      </c>
      <c r="AZ24" s="5">
        <v>0</v>
      </c>
      <c r="BA24" s="6">
        <v>0</v>
      </c>
    </row>
    <row r="25" spans="3:53" s="1" customFormat="1" ht="19.149999999999999" customHeight="1" x14ac:dyDescent="0.2">
      <c r="C25" s="4" t="s">
        <v>49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0</v>
      </c>
      <c r="M25" s="6">
        <v>0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0</v>
      </c>
      <c r="AE25" s="6">
        <v>0</v>
      </c>
      <c r="AF25" s="5">
        <v>0</v>
      </c>
      <c r="AG25" s="6">
        <v>0</v>
      </c>
      <c r="AH25" s="5">
        <v>0</v>
      </c>
      <c r="AI25" s="6">
        <v>0</v>
      </c>
      <c r="AJ25" s="5">
        <v>0</v>
      </c>
      <c r="AK25" s="6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8</v>
      </c>
      <c r="AW25" s="6">
        <v>59.626487900000001</v>
      </c>
      <c r="AX25" s="5">
        <v>27</v>
      </c>
      <c r="AY25" s="6">
        <v>446.19259670000002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38</v>
      </c>
      <c r="D26" s="5">
        <v>6</v>
      </c>
      <c r="E26" s="6">
        <v>77.836673000000005</v>
      </c>
      <c r="F26" s="5">
        <v>0</v>
      </c>
      <c r="G26" s="6">
        <v>0</v>
      </c>
      <c r="H26" s="5">
        <v>6</v>
      </c>
      <c r="I26" s="6">
        <v>77.836673000000005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222</v>
      </c>
      <c r="Q26" s="6">
        <v>806.17202510000004</v>
      </c>
      <c r="R26" s="5">
        <v>37</v>
      </c>
      <c r="S26" s="6">
        <v>940.9042359</v>
      </c>
      <c r="T26" s="5">
        <v>2</v>
      </c>
      <c r="U26" s="5">
        <v>739.137519</v>
      </c>
      <c r="V26" s="5">
        <v>28</v>
      </c>
      <c r="W26" s="6">
        <v>134.06255089999999</v>
      </c>
      <c r="X26" s="5">
        <v>289</v>
      </c>
      <c r="Y26" s="5">
        <v>2620.2763309000002</v>
      </c>
      <c r="Z26" s="5">
        <v>0</v>
      </c>
      <c r="AA26" s="6">
        <v>0</v>
      </c>
      <c r="AB26" s="5">
        <v>8</v>
      </c>
      <c r="AC26" s="6">
        <v>38.4898369</v>
      </c>
      <c r="AD26" s="5">
        <v>7</v>
      </c>
      <c r="AE26" s="6">
        <v>75.6773788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15</v>
      </c>
      <c r="AM26" s="5">
        <v>114.1672157</v>
      </c>
      <c r="AN26" s="5">
        <v>314</v>
      </c>
      <c r="AO26" s="5">
        <v>2150.9793736000001</v>
      </c>
      <c r="AP26" s="5">
        <v>0</v>
      </c>
      <c r="AQ26" s="6">
        <v>0</v>
      </c>
      <c r="AR26" s="5">
        <v>0</v>
      </c>
      <c r="AS26" s="6">
        <v>0</v>
      </c>
      <c r="AT26" s="5">
        <v>3</v>
      </c>
      <c r="AU26" s="6">
        <v>36.681321599999997</v>
      </c>
      <c r="AV26" s="5">
        <v>100</v>
      </c>
      <c r="AW26" s="6">
        <v>337.93084579999999</v>
      </c>
      <c r="AX26" s="5">
        <v>6</v>
      </c>
      <c r="AY26" s="6">
        <v>397.77433109999998</v>
      </c>
      <c r="AZ26" s="5">
        <v>26</v>
      </c>
      <c r="BA26" s="6">
        <v>124.1309902</v>
      </c>
    </row>
    <row r="27" spans="3:53" s="1" customFormat="1" ht="19.149999999999999" customHeight="1" x14ac:dyDescent="0.2">
      <c r="C27" s="4" t="s">
        <v>77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172</v>
      </c>
      <c r="M27" s="6">
        <v>13.88</v>
      </c>
      <c r="N27" s="5">
        <v>0</v>
      </c>
      <c r="O27" s="6">
        <v>0</v>
      </c>
      <c r="P27" s="5">
        <v>0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0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9</v>
      </c>
      <c r="AE27" s="6">
        <v>56.08</v>
      </c>
      <c r="AF27" s="5">
        <v>0</v>
      </c>
      <c r="AG27" s="6">
        <v>0</v>
      </c>
      <c r="AH27" s="5">
        <v>0</v>
      </c>
      <c r="AI27" s="6">
        <v>0</v>
      </c>
      <c r="AJ27" s="5">
        <v>20</v>
      </c>
      <c r="AK27" s="6">
        <v>4.25</v>
      </c>
      <c r="AL27" s="5">
        <v>29</v>
      </c>
      <c r="AM27" s="5">
        <v>60.33</v>
      </c>
      <c r="AN27" s="5">
        <v>201</v>
      </c>
      <c r="AO27" s="5">
        <v>74.209999999999994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0</v>
      </c>
      <c r="AW27" s="6">
        <v>0</v>
      </c>
      <c r="AX27" s="5">
        <v>629</v>
      </c>
      <c r="AY27" s="6">
        <v>341.11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50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51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3</v>
      </c>
      <c r="O29" s="6">
        <v>0</v>
      </c>
      <c r="P29" s="5">
        <v>5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8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8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2</v>
      </c>
      <c r="AW29" s="6">
        <v>0.87770349999999997</v>
      </c>
      <c r="AX29" s="5">
        <v>2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70</v>
      </c>
      <c r="D30" s="5">
        <v>0</v>
      </c>
      <c r="E30" s="6">
        <v>0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0</v>
      </c>
      <c r="Y30" s="5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6">
        <v>0</v>
      </c>
      <c r="AR30" s="5">
        <v>0</v>
      </c>
      <c r="AS30" s="6">
        <v>0</v>
      </c>
      <c r="AT30" s="5">
        <v>0</v>
      </c>
      <c r="AU30" s="6">
        <v>0</v>
      </c>
      <c r="AV30" s="5">
        <v>0</v>
      </c>
      <c r="AW30" s="6">
        <v>0</v>
      </c>
      <c r="AX30" s="5">
        <v>0</v>
      </c>
      <c r="AY30" s="6">
        <v>0</v>
      </c>
      <c r="AZ30" s="5">
        <v>0</v>
      </c>
      <c r="BA30" s="6">
        <v>0</v>
      </c>
    </row>
    <row r="31" spans="3:53" s="1" customFormat="1" ht="19.149999999999999" customHeight="1" x14ac:dyDescent="0.2">
      <c r="C31" s="4" t="s">
        <v>71</v>
      </c>
      <c r="D31" s="5">
        <v>0</v>
      </c>
      <c r="E31" s="6">
        <v>0</v>
      </c>
      <c r="F31" s="5">
        <v>37</v>
      </c>
      <c r="G31" s="6">
        <v>13.360150000000001</v>
      </c>
      <c r="H31" s="5">
        <v>37</v>
      </c>
      <c r="I31" s="6">
        <v>13.360150000000001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74</v>
      </c>
      <c r="AO31" s="5">
        <v>26.720300000000002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37</v>
      </c>
      <c r="BA31" s="6">
        <v>13.360150000000001</v>
      </c>
    </row>
    <row r="32" spans="3:53" s="1" customFormat="1" ht="19.149999999999999" customHeight="1" x14ac:dyDescent="0.2">
      <c r="C32" s="4" t="s">
        <v>52</v>
      </c>
      <c r="D32" s="5">
        <v>1</v>
      </c>
      <c r="E32" s="6">
        <v>2.43825</v>
      </c>
      <c r="F32" s="5">
        <v>0</v>
      </c>
      <c r="G32" s="6">
        <v>0</v>
      </c>
      <c r="H32" s="5">
        <v>0</v>
      </c>
      <c r="I32" s="6">
        <v>0</v>
      </c>
      <c r="J32" s="5">
        <v>0</v>
      </c>
      <c r="K32" s="6">
        <v>0</v>
      </c>
      <c r="L32" s="5">
        <v>0</v>
      </c>
      <c r="M32" s="6">
        <v>0</v>
      </c>
      <c r="N32" s="5">
        <v>1</v>
      </c>
      <c r="O32" s="6">
        <v>0.38997120000000002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</v>
      </c>
      <c r="Y32" s="5">
        <v>0.38997120000000002</v>
      </c>
      <c r="Z32" s="5">
        <v>0</v>
      </c>
      <c r="AA32" s="6">
        <v>0</v>
      </c>
      <c r="AB32" s="5">
        <v>0</v>
      </c>
      <c r="AC32" s="6">
        <v>0</v>
      </c>
      <c r="AD32" s="5">
        <v>0</v>
      </c>
      <c r="AE32" s="6">
        <v>0</v>
      </c>
      <c r="AF32" s="5">
        <v>0</v>
      </c>
      <c r="AG32" s="6">
        <v>0</v>
      </c>
      <c r="AH32" s="5">
        <v>0</v>
      </c>
      <c r="AI32" s="6">
        <v>0</v>
      </c>
      <c r="AJ32" s="5">
        <v>0</v>
      </c>
      <c r="AK32" s="6">
        <v>0</v>
      </c>
      <c r="AL32" s="5">
        <v>0</v>
      </c>
      <c r="AM32" s="5">
        <v>0</v>
      </c>
      <c r="AN32" s="5">
        <v>2</v>
      </c>
      <c r="AO32" s="5">
        <v>2.8282212000000002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106.9189102</v>
      </c>
      <c r="AV32" s="5">
        <v>7</v>
      </c>
      <c r="AW32" s="6">
        <v>12.4471173</v>
      </c>
      <c r="AX32" s="5">
        <v>17</v>
      </c>
      <c r="AY32" s="6">
        <v>75.566301300000006</v>
      </c>
      <c r="AZ32" s="5">
        <v>1</v>
      </c>
      <c r="BA32" s="6">
        <v>2.43825</v>
      </c>
    </row>
    <row r="33" spans="3:53" s="1" customFormat="1" ht="19.149999999999999" customHeight="1" x14ac:dyDescent="0.2">
      <c r="C33" s="4" t="s">
        <v>78</v>
      </c>
      <c r="D33" s="5">
        <v>0</v>
      </c>
      <c r="E33" s="6">
        <v>0</v>
      </c>
      <c r="F33" s="5">
        <v>0</v>
      </c>
      <c r="G33" s="6">
        <v>0</v>
      </c>
      <c r="H33" s="5">
        <v>0</v>
      </c>
      <c r="I33" s="6">
        <v>0</v>
      </c>
      <c r="J33" s="5">
        <v>0</v>
      </c>
      <c r="K33" s="6">
        <v>0</v>
      </c>
      <c r="L33" s="5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6">
        <v>0</v>
      </c>
      <c r="X33" s="5">
        <v>0</v>
      </c>
      <c r="Y33" s="5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6">
        <v>0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6">
        <v>0</v>
      </c>
      <c r="AR33" s="5">
        <v>0</v>
      </c>
      <c r="AS33" s="6">
        <v>0</v>
      </c>
      <c r="AT33" s="5">
        <v>0</v>
      </c>
      <c r="AU33" s="6">
        <v>0</v>
      </c>
      <c r="AV33" s="5">
        <v>0</v>
      </c>
      <c r="AW33" s="6">
        <v>0</v>
      </c>
      <c r="AX33" s="5">
        <v>0</v>
      </c>
      <c r="AY33" s="6">
        <v>0</v>
      </c>
      <c r="AZ33" s="5">
        <v>0</v>
      </c>
      <c r="BA33" s="6">
        <v>0</v>
      </c>
    </row>
    <row r="34" spans="3:53" s="1" customFormat="1" ht="19.149999999999999" customHeight="1" x14ac:dyDescent="0.2">
      <c r="C34" s="4" t="s">
        <v>53</v>
      </c>
      <c r="D34" s="5">
        <v>1</v>
      </c>
      <c r="E34" s="6">
        <v>7.6300000000000007E-2</v>
      </c>
      <c r="F34" s="5">
        <v>102</v>
      </c>
      <c r="G34" s="6">
        <v>31.137609999999999</v>
      </c>
      <c r="H34" s="5">
        <v>0</v>
      </c>
      <c r="I34" s="6">
        <v>0</v>
      </c>
      <c r="J34" s="5">
        <v>0</v>
      </c>
      <c r="K34" s="6">
        <v>0</v>
      </c>
      <c r="L34" s="5">
        <v>1</v>
      </c>
      <c r="M34" s="6">
        <v>99.758849999999995</v>
      </c>
      <c r="N34" s="5">
        <v>12</v>
      </c>
      <c r="O34" s="6">
        <v>132.44083000000001</v>
      </c>
      <c r="P34" s="5">
        <v>4</v>
      </c>
      <c r="Q34" s="6">
        <v>76.633409999999998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16</v>
      </c>
      <c r="Y34" s="5">
        <v>209.07424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14.34042</v>
      </c>
      <c r="AF34" s="5">
        <v>0</v>
      </c>
      <c r="AG34" s="6">
        <v>0</v>
      </c>
      <c r="AH34" s="5">
        <v>0</v>
      </c>
      <c r="AI34" s="6">
        <v>0</v>
      </c>
      <c r="AJ34" s="5">
        <v>950</v>
      </c>
      <c r="AK34" s="6">
        <v>151.02087</v>
      </c>
      <c r="AL34" s="5">
        <v>952</v>
      </c>
      <c r="AM34" s="5">
        <v>165.36129</v>
      </c>
      <c r="AN34" s="5">
        <v>1072</v>
      </c>
      <c r="AO34" s="5">
        <v>505.40829000000002</v>
      </c>
      <c r="AP34" s="5">
        <v>1</v>
      </c>
      <c r="AQ34" s="6">
        <v>100.01692</v>
      </c>
      <c r="AR34" s="5">
        <v>0</v>
      </c>
      <c r="AS34" s="6">
        <v>0</v>
      </c>
      <c r="AT34" s="5">
        <v>0</v>
      </c>
      <c r="AU34" s="6">
        <v>0</v>
      </c>
      <c r="AV34" s="5">
        <v>44</v>
      </c>
      <c r="AW34" s="6">
        <v>109.4581</v>
      </c>
      <c r="AX34" s="5">
        <v>1526</v>
      </c>
      <c r="AY34" s="6">
        <v>2689.0458400000002</v>
      </c>
      <c r="AZ34" s="5">
        <v>1054</v>
      </c>
      <c r="BA34" s="6">
        <v>183.33502999999999</v>
      </c>
    </row>
    <row r="35" spans="3:53" s="1" customFormat="1" ht="19.149999999999999" customHeight="1" x14ac:dyDescent="0.2">
      <c r="C35" s="4" t="s">
        <v>54</v>
      </c>
      <c r="D35" s="5">
        <v>2</v>
      </c>
      <c r="E35" s="6">
        <v>9.4510693999999997</v>
      </c>
      <c r="F35" s="5">
        <v>44</v>
      </c>
      <c r="G35" s="6">
        <v>94.194392199999996</v>
      </c>
      <c r="H35" s="5">
        <v>14</v>
      </c>
      <c r="I35" s="6">
        <v>18.3581231</v>
      </c>
      <c r="J35" s="5">
        <v>0</v>
      </c>
      <c r="K35" s="6">
        <v>0</v>
      </c>
      <c r="L35" s="5">
        <v>0</v>
      </c>
      <c r="M35" s="6">
        <v>0</v>
      </c>
      <c r="N35" s="5">
        <v>10</v>
      </c>
      <c r="O35" s="6">
        <v>84.103775799999994</v>
      </c>
      <c r="P35" s="5">
        <v>13</v>
      </c>
      <c r="Q35" s="6">
        <v>339.5570353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6">
        <v>0</v>
      </c>
      <c r="X35" s="5">
        <v>23</v>
      </c>
      <c r="Y35" s="5">
        <v>423.66081109999999</v>
      </c>
      <c r="Z35" s="5">
        <v>0</v>
      </c>
      <c r="AA35" s="6">
        <v>0</v>
      </c>
      <c r="AB35" s="5">
        <v>0</v>
      </c>
      <c r="AC35" s="6">
        <v>0</v>
      </c>
      <c r="AD35" s="5">
        <v>11</v>
      </c>
      <c r="AE35" s="6">
        <v>116.9917001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11</v>
      </c>
      <c r="AM35" s="5">
        <v>116.9917001</v>
      </c>
      <c r="AN35" s="5">
        <v>94</v>
      </c>
      <c r="AO35" s="5">
        <v>662.65609589999997</v>
      </c>
      <c r="AP35" s="5">
        <v>0</v>
      </c>
      <c r="AQ35" s="6">
        <v>0</v>
      </c>
      <c r="AR35" s="5">
        <v>0</v>
      </c>
      <c r="AS35" s="6">
        <v>0</v>
      </c>
      <c r="AT35" s="5">
        <v>9</v>
      </c>
      <c r="AU35" s="6">
        <v>335.80529769999998</v>
      </c>
      <c r="AV35" s="5">
        <v>100</v>
      </c>
      <c r="AW35" s="6">
        <v>321.47149430000002</v>
      </c>
      <c r="AX35" s="5">
        <v>859</v>
      </c>
      <c r="AY35" s="6">
        <v>2493.2932952000001</v>
      </c>
      <c r="AZ35" s="5">
        <v>19</v>
      </c>
      <c r="BA35" s="6">
        <v>56.843936900000003</v>
      </c>
    </row>
    <row r="36" spans="3:53" s="1" customFormat="1" ht="19.149999999999999" customHeight="1" x14ac:dyDescent="0.2">
      <c r="C36" s="4" t="s">
        <v>55</v>
      </c>
      <c r="D36" s="5">
        <v>104</v>
      </c>
      <c r="E36" s="6">
        <v>821.08201670000005</v>
      </c>
      <c r="F36" s="5">
        <v>1</v>
      </c>
      <c r="G36" s="6">
        <v>0.91157829999999995</v>
      </c>
      <c r="H36" s="5">
        <v>0</v>
      </c>
      <c r="I36" s="6">
        <v>0</v>
      </c>
      <c r="J36" s="5">
        <v>0</v>
      </c>
      <c r="K36" s="6">
        <v>0</v>
      </c>
      <c r="L36" s="5">
        <v>2</v>
      </c>
      <c r="M36" s="6">
        <v>1.1236687999999999</v>
      </c>
      <c r="N36" s="5">
        <v>131</v>
      </c>
      <c r="O36" s="6">
        <v>1393.3125405000001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6">
        <v>0</v>
      </c>
      <c r="X36" s="5">
        <v>131</v>
      </c>
      <c r="Y36" s="5">
        <v>1393.3125405000001</v>
      </c>
      <c r="Z36" s="5">
        <v>0</v>
      </c>
      <c r="AA36" s="6">
        <v>0</v>
      </c>
      <c r="AB36" s="5">
        <v>0</v>
      </c>
      <c r="AC36" s="6">
        <v>0</v>
      </c>
      <c r="AD36" s="5">
        <v>1</v>
      </c>
      <c r="AE36" s="6">
        <v>8.4089133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</v>
      </c>
      <c r="AM36" s="5">
        <v>8.4089133</v>
      </c>
      <c r="AN36" s="5">
        <v>239</v>
      </c>
      <c r="AO36" s="5">
        <v>2224.8387176000001</v>
      </c>
      <c r="AP36" s="5">
        <v>0</v>
      </c>
      <c r="AQ36" s="6">
        <v>0</v>
      </c>
      <c r="AR36" s="5">
        <v>0</v>
      </c>
      <c r="AS36" s="6">
        <v>0</v>
      </c>
      <c r="AT36" s="5">
        <v>1</v>
      </c>
      <c r="AU36" s="6">
        <v>25.483889999999999</v>
      </c>
      <c r="AV36" s="5">
        <v>0</v>
      </c>
      <c r="AW36" s="6">
        <v>0</v>
      </c>
      <c r="AX36" s="5">
        <v>34</v>
      </c>
      <c r="AY36" s="6">
        <v>3476.0696379999999</v>
      </c>
      <c r="AZ36" s="5">
        <v>104</v>
      </c>
      <c r="BA36" s="6">
        <v>667.90004939999994</v>
      </c>
    </row>
    <row r="37" spans="3:53" s="1" customFormat="1" ht="19.149999999999999" customHeight="1" x14ac:dyDescent="0.2">
      <c r="C37" s="4" t="s">
        <v>56</v>
      </c>
      <c r="D37" s="5">
        <v>0</v>
      </c>
      <c r="E37" s="6">
        <v>0</v>
      </c>
      <c r="F37" s="5">
        <v>0</v>
      </c>
      <c r="G37" s="6">
        <v>0</v>
      </c>
      <c r="H37" s="5">
        <v>0</v>
      </c>
      <c r="I37" s="6">
        <v>0</v>
      </c>
      <c r="J37" s="5">
        <v>0</v>
      </c>
      <c r="K37" s="6">
        <v>0</v>
      </c>
      <c r="L37" s="5">
        <v>0</v>
      </c>
      <c r="M37" s="6">
        <v>0</v>
      </c>
      <c r="N37" s="5">
        <v>25</v>
      </c>
      <c r="O37" s="6">
        <v>207.2134835</v>
      </c>
      <c r="P37" s="5">
        <v>3</v>
      </c>
      <c r="Q37" s="6">
        <v>3.9026108000000002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6">
        <v>0</v>
      </c>
      <c r="X37" s="5">
        <v>28</v>
      </c>
      <c r="Y37" s="5">
        <v>211.11609429999999</v>
      </c>
      <c r="Z37" s="5">
        <v>0</v>
      </c>
      <c r="AA37" s="6">
        <v>0</v>
      </c>
      <c r="AB37" s="5">
        <v>0</v>
      </c>
      <c r="AC37" s="6">
        <v>0</v>
      </c>
      <c r="AD37" s="5">
        <v>4</v>
      </c>
      <c r="AE37" s="6">
        <v>59.180226500000003</v>
      </c>
      <c r="AF37" s="5">
        <v>0</v>
      </c>
      <c r="AG37" s="6">
        <v>0</v>
      </c>
      <c r="AH37" s="5">
        <v>0</v>
      </c>
      <c r="AI37" s="6">
        <v>0</v>
      </c>
      <c r="AJ37" s="5">
        <v>0</v>
      </c>
      <c r="AK37" s="6">
        <v>0</v>
      </c>
      <c r="AL37" s="5">
        <v>4</v>
      </c>
      <c r="AM37" s="5">
        <v>59.180226500000003</v>
      </c>
      <c r="AN37" s="5">
        <v>32</v>
      </c>
      <c r="AO37" s="5">
        <v>270.29632079999999</v>
      </c>
      <c r="AP37" s="5">
        <v>5</v>
      </c>
      <c r="AQ37" s="6">
        <v>5.0819000000000001</v>
      </c>
      <c r="AR37" s="5">
        <v>0</v>
      </c>
      <c r="AS37" s="6">
        <v>0</v>
      </c>
      <c r="AT37" s="5">
        <v>2</v>
      </c>
      <c r="AU37" s="6">
        <v>67.562536600000001</v>
      </c>
      <c r="AV37" s="5">
        <v>468</v>
      </c>
      <c r="AW37" s="6">
        <v>333.42968939999997</v>
      </c>
      <c r="AX37" s="5">
        <v>1241</v>
      </c>
      <c r="AY37" s="6">
        <v>630.98058790000005</v>
      </c>
      <c r="AZ37" s="5">
        <v>0</v>
      </c>
      <c r="BA37" s="6">
        <v>0</v>
      </c>
    </row>
    <row r="38" spans="3:53" s="1" customFormat="1" ht="19.149999999999999" customHeight="1" x14ac:dyDescent="0.2">
      <c r="C38" s="4" t="s">
        <v>39</v>
      </c>
      <c r="D38" s="5">
        <v>4</v>
      </c>
      <c r="E38" s="6">
        <v>136.22828329999999</v>
      </c>
      <c r="F38" s="5">
        <v>9</v>
      </c>
      <c r="G38" s="6">
        <v>497.94475999999997</v>
      </c>
      <c r="H38" s="5">
        <v>18</v>
      </c>
      <c r="I38" s="6">
        <v>1111.35806</v>
      </c>
      <c r="J38" s="5">
        <v>3</v>
      </c>
      <c r="K38" s="6">
        <v>662.08736429999999</v>
      </c>
      <c r="L38" s="5">
        <v>3</v>
      </c>
      <c r="M38" s="6">
        <v>113.9033771</v>
      </c>
      <c r="N38" s="5">
        <v>189</v>
      </c>
      <c r="O38" s="6">
        <v>1838.093586</v>
      </c>
      <c r="P38" s="5">
        <v>109</v>
      </c>
      <c r="Q38" s="6">
        <v>4999.9202189999996</v>
      </c>
      <c r="R38" s="5">
        <v>17</v>
      </c>
      <c r="S38" s="6">
        <v>0</v>
      </c>
      <c r="T38" s="5">
        <v>0</v>
      </c>
      <c r="U38" s="5">
        <v>0</v>
      </c>
      <c r="V38" s="5">
        <v>0</v>
      </c>
      <c r="W38" s="6">
        <v>0</v>
      </c>
      <c r="X38" s="5">
        <v>315</v>
      </c>
      <c r="Y38" s="5">
        <v>6838.0138049999996</v>
      </c>
      <c r="Z38" s="5">
        <v>0</v>
      </c>
      <c r="AA38" s="6">
        <v>0</v>
      </c>
      <c r="AB38" s="5">
        <v>5</v>
      </c>
      <c r="AC38" s="6">
        <v>0</v>
      </c>
      <c r="AD38" s="5">
        <v>7</v>
      </c>
      <c r="AE38" s="6">
        <v>38.659989400000001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12</v>
      </c>
      <c r="AM38" s="5">
        <v>38.659989400000001</v>
      </c>
      <c r="AN38" s="5">
        <v>364</v>
      </c>
      <c r="AO38" s="5">
        <v>9398.1956391000003</v>
      </c>
      <c r="AP38" s="5">
        <v>2</v>
      </c>
      <c r="AQ38" s="6">
        <v>561.16507309999997</v>
      </c>
      <c r="AR38" s="5">
        <v>0</v>
      </c>
      <c r="AS38" s="6">
        <v>0</v>
      </c>
      <c r="AT38" s="5">
        <v>76</v>
      </c>
      <c r="AU38" s="6">
        <v>877.08033680000005</v>
      </c>
      <c r="AV38" s="5">
        <v>122</v>
      </c>
      <c r="AW38" s="6">
        <v>1149.3250505000001</v>
      </c>
      <c r="AX38" s="5">
        <v>30</v>
      </c>
      <c r="AY38" s="6">
        <v>35.383740000000003</v>
      </c>
      <c r="AZ38" s="5">
        <v>70</v>
      </c>
      <c r="BA38" s="6">
        <v>497.02715080000002</v>
      </c>
    </row>
    <row r="39" spans="3:53" s="1" customFormat="1" ht="19.149999999999999" customHeight="1" x14ac:dyDescent="0.2">
      <c r="C39" s="4" t="s">
        <v>40</v>
      </c>
      <c r="D39" s="5">
        <v>7</v>
      </c>
      <c r="E39" s="6">
        <v>43.1511578</v>
      </c>
      <c r="F39" s="5">
        <v>13</v>
      </c>
      <c r="G39" s="6">
        <v>838.80564570000001</v>
      </c>
      <c r="H39" s="5">
        <v>20</v>
      </c>
      <c r="I39" s="6">
        <v>881.95680349999998</v>
      </c>
      <c r="J39" s="5">
        <v>0</v>
      </c>
      <c r="K39" s="6">
        <v>0</v>
      </c>
      <c r="L39" s="5">
        <v>12</v>
      </c>
      <c r="M39" s="6">
        <v>4187.8929693999999</v>
      </c>
      <c r="N39" s="5">
        <v>379</v>
      </c>
      <c r="O39" s="6">
        <v>50119.333583</v>
      </c>
      <c r="P39" s="5">
        <v>3</v>
      </c>
      <c r="Q39" s="6">
        <v>1363.59968</v>
      </c>
      <c r="R39" s="5">
        <v>6</v>
      </c>
      <c r="S39" s="6">
        <v>6231.4286395999998</v>
      </c>
      <c r="T39" s="5">
        <v>0</v>
      </c>
      <c r="U39" s="5">
        <v>0</v>
      </c>
      <c r="V39" s="5">
        <v>0</v>
      </c>
      <c r="W39" s="6">
        <v>0</v>
      </c>
      <c r="X39" s="5">
        <v>388</v>
      </c>
      <c r="Y39" s="5">
        <v>57714.361902600001</v>
      </c>
      <c r="Z39" s="5">
        <v>0</v>
      </c>
      <c r="AA39" s="6">
        <v>0</v>
      </c>
      <c r="AB39" s="5">
        <v>0</v>
      </c>
      <c r="AC39" s="6">
        <v>0</v>
      </c>
      <c r="AD39" s="5">
        <v>16</v>
      </c>
      <c r="AE39" s="6">
        <v>186.4135656</v>
      </c>
      <c r="AF39" s="5">
        <v>0</v>
      </c>
      <c r="AG39" s="6">
        <v>0</v>
      </c>
      <c r="AH39" s="5">
        <v>0</v>
      </c>
      <c r="AI39" s="6">
        <v>0</v>
      </c>
      <c r="AJ39" s="5">
        <v>3</v>
      </c>
      <c r="AK39" s="6">
        <v>0.62465000000000004</v>
      </c>
      <c r="AL39" s="5">
        <v>19</v>
      </c>
      <c r="AM39" s="5">
        <v>187.0382156</v>
      </c>
      <c r="AN39" s="5">
        <v>459</v>
      </c>
      <c r="AO39" s="5">
        <v>63853.206694599998</v>
      </c>
      <c r="AP39" s="5">
        <v>207</v>
      </c>
      <c r="AQ39" s="6">
        <v>34632.237517499998</v>
      </c>
      <c r="AR39" s="5">
        <v>0</v>
      </c>
      <c r="AS39" s="6">
        <v>0</v>
      </c>
      <c r="AT39" s="5">
        <v>6</v>
      </c>
      <c r="AU39" s="6">
        <v>289.20431669999999</v>
      </c>
      <c r="AV39" s="5">
        <v>5</v>
      </c>
      <c r="AW39" s="6">
        <v>0.4189349</v>
      </c>
      <c r="AX39" s="5">
        <v>88</v>
      </c>
      <c r="AY39" s="6">
        <v>21808.4050145</v>
      </c>
      <c r="AZ39" s="5">
        <v>21</v>
      </c>
      <c r="BA39" s="6">
        <v>193.3599538</v>
      </c>
    </row>
    <row r="40" spans="3:53" s="1" customFormat="1" ht="19.149999999999999" customHeight="1" x14ac:dyDescent="0.2">
      <c r="C40" s="4" t="s">
        <v>57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6">
        <v>0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58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5</v>
      </c>
      <c r="O41" s="6">
        <v>56.091769999999997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6">
        <v>0</v>
      </c>
      <c r="X41" s="5">
        <v>5</v>
      </c>
      <c r="Y41" s="5">
        <v>56.091769999999997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5</v>
      </c>
      <c r="AO41" s="5">
        <v>56.091769999999997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204</v>
      </c>
      <c r="AY41" s="6">
        <v>928.98397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72</v>
      </c>
      <c r="D42" s="5">
        <v>0</v>
      </c>
      <c r="E42" s="6">
        <v>0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7</v>
      </c>
      <c r="O42" s="6">
        <v>36.12133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7</v>
      </c>
      <c r="Y42" s="5">
        <v>36.12133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7</v>
      </c>
      <c r="AO42" s="5">
        <v>36.12133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0</v>
      </c>
      <c r="AW42" s="6">
        <v>0</v>
      </c>
      <c r="AX42" s="5">
        <v>3</v>
      </c>
      <c r="AY42" s="6">
        <v>8.7314000000000007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59</v>
      </c>
      <c r="D43" s="5">
        <v>0</v>
      </c>
      <c r="E43" s="6">
        <v>0</v>
      </c>
      <c r="F43" s="5">
        <v>0</v>
      </c>
      <c r="G43" s="6">
        <v>0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0</v>
      </c>
      <c r="O43" s="6">
        <v>0</v>
      </c>
      <c r="P43" s="5">
        <v>1</v>
      </c>
      <c r="Q43" s="6">
        <v>5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6">
        <v>0</v>
      </c>
      <c r="X43" s="5">
        <v>1</v>
      </c>
      <c r="Y43" s="5">
        <v>5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</v>
      </c>
      <c r="AO43" s="5">
        <v>5</v>
      </c>
      <c r="AP43" s="5">
        <v>185579</v>
      </c>
      <c r="AQ43" s="6">
        <v>0</v>
      </c>
      <c r="AR43" s="5">
        <v>0</v>
      </c>
      <c r="AS43" s="6">
        <v>0</v>
      </c>
      <c r="AT43" s="5">
        <v>0</v>
      </c>
      <c r="AU43" s="6">
        <v>178.93011000000001</v>
      </c>
      <c r="AV43" s="5">
        <v>0</v>
      </c>
      <c r="AW43" s="6">
        <v>0</v>
      </c>
      <c r="AX43" s="5">
        <v>1</v>
      </c>
      <c r="AY43" s="6">
        <v>8.8320900000000009</v>
      </c>
      <c r="AZ43" s="5">
        <v>0</v>
      </c>
      <c r="BA43" s="6">
        <v>2.0000000000000002E-5</v>
      </c>
    </row>
    <row r="44" spans="3:53" s="1" customFormat="1" ht="19.149999999999999" customHeight="1" x14ac:dyDescent="0.2">
      <c r="C44" s="4" t="s">
        <v>60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1</v>
      </c>
      <c r="O44" s="6">
        <v>5.8405699999999996</v>
      </c>
      <c r="P44" s="5">
        <v>1</v>
      </c>
      <c r="Q44" s="6">
        <v>7.6161208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2</v>
      </c>
      <c r="Y44" s="5">
        <v>13.456690800000001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2</v>
      </c>
      <c r="AO44" s="5">
        <v>13.456690800000001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2</v>
      </c>
      <c r="AW44" s="6">
        <v>17.726262299999998</v>
      </c>
      <c r="AX44" s="5">
        <v>1</v>
      </c>
      <c r="AY44" s="6">
        <v>1.0446286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61</v>
      </c>
      <c r="D45" s="5">
        <v>1</v>
      </c>
      <c r="E45" s="6">
        <v>19.408535199999999</v>
      </c>
      <c r="F45" s="5">
        <v>0</v>
      </c>
      <c r="G45" s="6">
        <v>0</v>
      </c>
      <c r="H45" s="5">
        <v>0</v>
      </c>
      <c r="I45" s="6">
        <v>0</v>
      </c>
      <c r="J45" s="5">
        <v>0</v>
      </c>
      <c r="K45" s="6">
        <v>0</v>
      </c>
      <c r="L45" s="5">
        <v>0</v>
      </c>
      <c r="M45" s="6">
        <v>0</v>
      </c>
      <c r="N45" s="5">
        <v>0</v>
      </c>
      <c r="O45" s="6">
        <v>0</v>
      </c>
      <c r="P45" s="5">
        <v>0</v>
      </c>
      <c r="Q45" s="6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6">
        <v>0</v>
      </c>
      <c r="X45" s="5">
        <v>0</v>
      </c>
      <c r="Y45" s="5">
        <v>0</v>
      </c>
      <c r="Z45" s="5">
        <v>0</v>
      </c>
      <c r="AA45" s="6">
        <v>0</v>
      </c>
      <c r="AB45" s="5">
        <v>0</v>
      </c>
      <c r="AC45" s="6">
        <v>0</v>
      </c>
      <c r="AD45" s="5">
        <v>0</v>
      </c>
      <c r="AE45" s="6">
        <v>0</v>
      </c>
      <c r="AF45" s="5">
        <v>0</v>
      </c>
      <c r="AG45" s="6">
        <v>0</v>
      </c>
      <c r="AH45" s="5">
        <v>0</v>
      </c>
      <c r="AI45" s="6">
        <v>0</v>
      </c>
      <c r="AJ45" s="5">
        <v>0</v>
      </c>
      <c r="AK45" s="6">
        <v>0</v>
      </c>
      <c r="AL45" s="5">
        <v>0</v>
      </c>
      <c r="AM45" s="5">
        <v>0</v>
      </c>
      <c r="AN45" s="5">
        <v>1</v>
      </c>
      <c r="AO45" s="5">
        <v>19.408535199999999</v>
      </c>
      <c r="AP45" s="5">
        <v>0</v>
      </c>
      <c r="AQ45" s="6">
        <v>0</v>
      </c>
      <c r="AR45" s="5">
        <v>0</v>
      </c>
      <c r="AS45" s="6">
        <v>0</v>
      </c>
      <c r="AT45" s="5">
        <v>0</v>
      </c>
      <c r="AU45" s="6">
        <v>0</v>
      </c>
      <c r="AV45" s="5">
        <v>0</v>
      </c>
      <c r="AW45" s="6">
        <v>0</v>
      </c>
      <c r="AX45" s="5">
        <v>0</v>
      </c>
      <c r="AY45" s="6">
        <v>0</v>
      </c>
      <c r="AZ45" s="5">
        <v>1</v>
      </c>
      <c r="BA45" s="6">
        <v>19.408535199999999</v>
      </c>
    </row>
    <row r="46" spans="3:53" s="1" customFormat="1" ht="19.149999999999999" customHeight="1" x14ac:dyDescent="0.2">
      <c r="C46" s="4" t="s">
        <v>62</v>
      </c>
      <c r="D46" s="5">
        <v>15</v>
      </c>
      <c r="E46" s="6">
        <v>814.16106409999998</v>
      </c>
      <c r="F46" s="5">
        <v>7</v>
      </c>
      <c r="G46" s="6">
        <v>6.6003916</v>
      </c>
      <c r="H46" s="5">
        <v>0</v>
      </c>
      <c r="I46" s="6">
        <v>0</v>
      </c>
      <c r="J46" s="5">
        <v>0</v>
      </c>
      <c r="K46" s="6">
        <v>0</v>
      </c>
      <c r="L46" s="5">
        <v>4</v>
      </c>
      <c r="M46" s="6">
        <v>5.6880464999999996</v>
      </c>
      <c r="N46" s="5">
        <v>78</v>
      </c>
      <c r="O46" s="6">
        <v>422.29676499999999</v>
      </c>
      <c r="P46" s="5">
        <v>27</v>
      </c>
      <c r="Q46" s="6">
        <v>1376.4767069</v>
      </c>
      <c r="R46" s="5">
        <v>2</v>
      </c>
      <c r="S46" s="6">
        <v>40.052608300000003</v>
      </c>
      <c r="T46" s="5">
        <v>0</v>
      </c>
      <c r="U46" s="5">
        <v>0</v>
      </c>
      <c r="V46" s="5">
        <v>0</v>
      </c>
      <c r="W46" s="6">
        <v>0</v>
      </c>
      <c r="X46" s="5">
        <v>107</v>
      </c>
      <c r="Y46" s="5">
        <v>1838.8260802</v>
      </c>
      <c r="Z46" s="5">
        <v>0</v>
      </c>
      <c r="AA46" s="6">
        <v>0</v>
      </c>
      <c r="AB46" s="5">
        <v>0</v>
      </c>
      <c r="AC46" s="6">
        <v>0</v>
      </c>
      <c r="AD46" s="5">
        <v>0</v>
      </c>
      <c r="AE46" s="6">
        <v>0</v>
      </c>
      <c r="AF46" s="5">
        <v>0</v>
      </c>
      <c r="AG46" s="6">
        <v>0</v>
      </c>
      <c r="AH46" s="5">
        <v>0</v>
      </c>
      <c r="AI46" s="6">
        <v>0</v>
      </c>
      <c r="AJ46" s="5">
        <v>0</v>
      </c>
      <c r="AK46" s="6">
        <v>0</v>
      </c>
      <c r="AL46" s="5">
        <v>0</v>
      </c>
      <c r="AM46" s="5">
        <v>0</v>
      </c>
      <c r="AN46" s="5">
        <v>133</v>
      </c>
      <c r="AO46" s="5">
        <v>2665.2755824000001</v>
      </c>
      <c r="AP46" s="5">
        <v>0</v>
      </c>
      <c r="AQ46" s="6">
        <v>0</v>
      </c>
      <c r="AR46" s="5">
        <v>0</v>
      </c>
      <c r="AS46" s="6">
        <v>0</v>
      </c>
      <c r="AT46" s="5">
        <v>0</v>
      </c>
      <c r="AU46" s="6">
        <v>0</v>
      </c>
      <c r="AV46" s="5">
        <v>0</v>
      </c>
      <c r="AW46" s="6">
        <v>0</v>
      </c>
      <c r="AX46" s="5">
        <v>1341</v>
      </c>
      <c r="AY46" s="6">
        <v>1156.1642371</v>
      </c>
      <c r="AZ46" s="5">
        <v>68</v>
      </c>
      <c r="BA46" s="6">
        <v>1037.6063337000001</v>
      </c>
    </row>
    <row r="47" spans="3:53" s="1" customFormat="1" ht="19.149999999999999" customHeight="1" x14ac:dyDescent="0.2">
      <c r="C47" s="4" t="s">
        <v>63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41</v>
      </c>
      <c r="D48" s="5">
        <v>15</v>
      </c>
      <c r="E48" s="6">
        <v>328.01448160000001</v>
      </c>
      <c r="F48" s="5">
        <v>84</v>
      </c>
      <c r="G48" s="6">
        <v>4498.5486915000001</v>
      </c>
      <c r="H48" s="5">
        <v>8</v>
      </c>
      <c r="I48" s="6">
        <v>52.0708968</v>
      </c>
      <c r="J48" s="5">
        <v>5</v>
      </c>
      <c r="K48" s="6">
        <v>859.09913719999997</v>
      </c>
      <c r="L48" s="5">
        <v>18</v>
      </c>
      <c r="M48" s="6">
        <v>6186.1791090999996</v>
      </c>
      <c r="N48" s="5">
        <v>718</v>
      </c>
      <c r="O48" s="6">
        <v>7046.6976575999997</v>
      </c>
      <c r="P48" s="5">
        <v>145</v>
      </c>
      <c r="Q48" s="6">
        <v>24449.459679799998</v>
      </c>
      <c r="R48" s="5">
        <v>42</v>
      </c>
      <c r="S48" s="6">
        <v>12646.4391019</v>
      </c>
      <c r="T48" s="5">
        <v>3</v>
      </c>
      <c r="U48" s="5">
        <v>148.49526610000001</v>
      </c>
      <c r="V48" s="5">
        <v>0</v>
      </c>
      <c r="W48" s="6">
        <v>0</v>
      </c>
      <c r="X48" s="5">
        <v>908</v>
      </c>
      <c r="Y48" s="5">
        <v>44291.091705400002</v>
      </c>
      <c r="Z48" s="5">
        <v>0</v>
      </c>
      <c r="AA48" s="6">
        <v>0</v>
      </c>
      <c r="AB48" s="5">
        <v>36</v>
      </c>
      <c r="AC48" s="6">
        <v>95.293671399999994</v>
      </c>
      <c r="AD48" s="5">
        <v>33</v>
      </c>
      <c r="AE48" s="6">
        <v>233.27525510000001</v>
      </c>
      <c r="AF48" s="5">
        <v>0</v>
      </c>
      <c r="AG48" s="6">
        <v>0</v>
      </c>
      <c r="AH48" s="5">
        <v>0</v>
      </c>
      <c r="AI48" s="6">
        <v>0</v>
      </c>
      <c r="AJ48" s="5">
        <v>15</v>
      </c>
      <c r="AK48" s="6">
        <v>0.84542189999999995</v>
      </c>
      <c r="AL48" s="5">
        <v>84</v>
      </c>
      <c r="AM48" s="5">
        <v>329.41434839999999</v>
      </c>
      <c r="AN48" s="5">
        <v>1119</v>
      </c>
      <c r="AO48" s="5">
        <v>56395.923103900001</v>
      </c>
      <c r="AP48" s="5">
        <v>2</v>
      </c>
      <c r="AQ48" s="6">
        <v>11490.012271600001</v>
      </c>
      <c r="AR48" s="5">
        <v>0</v>
      </c>
      <c r="AS48" s="6">
        <v>0</v>
      </c>
      <c r="AT48" s="5">
        <v>72</v>
      </c>
      <c r="AU48" s="6">
        <v>1706.8186676</v>
      </c>
      <c r="AV48" s="5">
        <v>98</v>
      </c>
      <c r="AW48" s="6">
        <v>173.10472390000001</v>
      </c>
      <c r="AX48" s="5">
        <v>566</v>
      </c>
      <c r="AY48" s="6">
        <v>149054.6161476</v>
      </c>
      <c r="AZ48" s="5">
        <v>286</v>
      </c>
      <c r="BA48" s="6">
        <v>1345.6673114</v>
      </c>
    </row>
    <row r="49" spans="3:53" s="1" customFormat="1" ht="19.149999999999999" customHeight="1" x14ac:dyDescent="0.2">
      <c r="C49" s="4" t="s">
        <v>42</v>
      </c>
      <c r="D49" s="5">
        <v>9</v>
      </c>
      <c r="E49" s="6">
        <v>34.40728</v>
      </c>
      <c r="F49" s="5">
        <v>15</v>
      </c>
      <c r="G49" s="6">
        <v>104.36197</v>
      </c>
      <c r="H49" s="5">
        <v>5</v>
      </c>
      <c r="I49" s="6">
        <v>2.5601400000000001</v>
      </c>
      <c r="J49" s="5">
        <v>2</v>
      </c>
      <c r="K49" s="6">
        <v>748.44884999999999</v>
      </c>
      <c r="L49" s="5">
        <v>13</v>
      </c>
      <c r="M49" s="6">
        <v>229.25931</v>
      </c>
      <c r="N49" s="5">
        <v>491</v>
      </c>
      <c r="O49" s="6">
        <v>1533.7146299999999</v>
      </c>
      <c r="P49" s="5">
        <v>14</v>
      </c>
      <c r="Q49" s="6">
        <v>112.08289000000001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505</v>
      </c>
      <c r="Y49" s="5">
        <v>1645.7975200000001</v>
      </c>
      <c r="Z49" s="5">
        <v>0</v>
      </c>
      <c r="AA49" s="6">
        <v>0</v>
      </c>
      <c r="AB49" s="5">
        <v>7</v>
      </c>
      <c r="AC49" s="6">
        <v>38.67306</v>
      </c>
      <c r="AD49" s="5">
        <v>139</v>
      </c>
      <c r="AE49" s="6">
        <v>302.58908000000002</v>
      </c>
      <c r="AF49" s="5">
        <v>2</v>
      </c>
      <c r="AG49" s="6">
        <v>6.4000000000000003E-3</v>
      </c>
      <c r="AH49" s="5">
        <v>0</v>
      </c>
      <c r="AI49" s="6">
        <v>0</v>
      </c>
      <c r="AJ49" s="5">
        <v>15</v>
      </c>
      <c r="AK49" s="6">
        <v>0.18626999999999999</v>
      </c>
      <c r="AL49" s="5">
        <v>163</v>
      </c>
      <c r="AM49" s="5">
        <v>341.45481000000001</v>
      </c>
      <c r="AN49" s="5">
        <v>712</v>
      </c>
      <c r="AO49" s="5">
        <v>3106.2898799999998</v>
      </c>
      <c r="AP49" s="5">
        <v>0</v>
      </c>
      <c r="AQ49" s="6">
        <v>0</v>
      </c>
      <c r="AR49" s="5">
        <v>0</v>
      </c>
      <c r="AS49" s="6">
        <v>0</v>
      </c>
      <c r="AT49" s="5">
        <v>180</v>
      </c>
      <c r="AU49" s="6">
        <v>0</v>
      </c>
      <c r="AV49" s="5">
        <v>229</v>
      </c>
      <c r="AW49" s="6">
        <v>24.101890000000001</v>
      </c>
      <c r="AX49" s="5">
        <v>213</v>
      </c>
      <c r="AY49" s="6">
        <v>1803.06322</v>
      </c>
      <c r="AZ49" s="5">
        <v>285</v>
      </c>
      <c r="BA49" s="6">
        <v>829.28037600000005</v>
      </c>
    </row>
    <row r="50" spans="3:53" s="1" customFormat="1" ht="19.149999999999999" customHeight="1" x14ac:dyDescent="0.2">
      <c r="C50" s="4" t="s">
        <v>79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68</v>
      </c>
      <c r="AC50" s="6">
        <v>2.4245E-3</v>
      </c>
      <c r="AD50" s="5">
        <v>54</v>
      </c>
      <c r="AE50" s="6">
        <v>5.1127999999999998E-3</v>
      </c>
      <c r="AF50" s="5">
        <v>0</v>
      </c>
      <c r="AG50" s="6">
        <v>0</v>
      </c>
      <c r="AH50" s="5">
        <v>0</v>
      </c>
      <c r="AI50" s="6">
        <v>0</v>
      </c>
      <c r="AJ50" s="5">
        <v>0</v>
      </c>
      <c r="AK50" s="6">
        <v>0</v>
      </c>
      <c r="AL50" s="5">
        <v>122</v>
      </c>
      <c r="AM50" s="5">
        <v>7.5373000000000002E-3</v>
      </c>
      <c r="AN50" s="5">
        <v>122</v>
      </c>
      <c r="AO50" s="5">
        <v>7.5373000000000002E-3</v>
      </c>
      <c r="AP50" s="5">
        <v>0</v>
      </c>
      <c r="AQ50" s="6">
        <v>0</v>
      </c>
      <c r="AR50" s="5">
        <v>1</v>
      </c>
      <c r="AS50" s="6">
        <v>1.2010000000000001E-4</v>
      </c>
      <c r="AT50" s="5">
        <v>6</v>
      </c>
      <c r="AU50" s="6">
        <v>2.0589999999999999E-4</v>
      </c>
      <c r="AV50" s="5">
        <v>56</v>
      </c>
      <c r="AW50" s="6">
        <v>1.24134E-2</v>
      </c>
      <c r="AX50" s="5">
        <v>86</v>
      </c>
      <c r="AY50" s="6">
        <v>4.7764099999999997E-2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64</v>
      </c>
      <c r="D51" s="5">
        <v>0</v>
      </c>
      <c r="E51" s="6">
        <v>0</v>
      </c>
      <c r="F51" s="5">
        <v>6995</v>
      </c>
      <c r="G51" s="6">
        <v>1283.3745163000001</v>
      </c>
      <c r="H51" s="5">
        <v>5578</v>
      </c>
      <c r="I51" s="6">
        <v>1027.1663372</v>
      </c>
      <c r="J51" s="5">
        <v>0</v>
      </c>
      <c r="K51" s="6">
        <v>0</v>
      </c>
      <c r="L51" s="5">
        <v>0</v>
      </c>
      <c r="M51" s="6">
        <v>0</v>
      </c>
      <c r="N51" s="5">
        <v>11</v>
      </c>
      <c r="O51" s="6">
        <v>379.79030979999999</v>
      </c>
      <c r="P51" s="5">
        <v>1</v>
      </c>
      <c r="Q51" s="6">
        <v>9.1793499999999995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6">
        <v>0</v>
      </c>
      <c r="X51" s="5">
        <v>12</v>
      </c>
      <c r="Y51" s="5">
        <v>388.96965979999999</v>
      </c>
      <c r="Z51" s="5">
        <v>0</v>
      </c>
      <c r="AA51" s="6">
        <v>0</v>
      </c>
      <c r="AB51" s="5">
        <v>0</v>
      </c>
      <c r="AC51" s="6">
        <v>0</v>
      </c>
      <c r="AD51" s="5">
        <v>1</v>
      </c>
      <c r="AE51" s="6">
        <v>11.969099999999999</v>
      </c>
      <c r="AF51" s="5">
        <v>0</v>
      </c>
      <c r="AG51" s="6">
        <v>0</v>
      </c>
      <c r="AH51" s="5">
        <v>0</v>
      </c>
      <c r="AI51" s="6">
        <v>0</v>
      </c>
      <c r="AJ51" s="5">
        <v>255</v>
      </c>
      <c r="AK51" s="6">
        <v>30.206241500000001</v>
      </c>
      <c r="AL51" s="5">
        <v>256</v>
      </c>
      <c r="AM51" s="5">
        <v>42.175341500000002</v>
      </c>
      <c r="AN51" s="5">
        <v>12841</v>
      </c>
      <c r="AO51" s="5">
        <v>2741.6858548</v>
      </c>
      <c r="AP51" s="5">
        <v>0</v>
      </c>
      <c r="AQ51" s="6">
        <v>0</v>
      </c>
      <c r="AR51" s="5">
        <v>0</v>
      </c>
      <c r="AS51" s="6">
        <v>0</v>
      </c>
      <c r="AT51" s="5">
        <v>0</v>
      </c>
      <c r="AU51" s="6">
        <v>0</v>
      </c>
      <c r="AV51" s="5">
        <v>12</v>
      </c>
      <c r="AW51" s="6">
        <v>12.668188199999999</v>
      </c>
      <c r="AX51" s="5">
        <v>349</v>
      </c>
      <c r="AY51" s="6">
        <v>359.70503439999999</v>
      </c>
      <c r="AZ51" s="5">
        <v>7250</v>
      </c>
      <c r="BA51" s="6">
        <v>1313.5807577999999</v>
      </c>
    </row>
    <row r="52" spans="3:53" s="1" customFormat="1" ht="19.149999999999999" customHeight="1" x14ac:dyDescent="0.2">
      <c r="C52" s="4" t="s">
        <v>80</v>
      </c>
      <c r="D52" s="5">
        <v>0</v>
      </c>
      <c r="E52" s="6">
        <v>0</v>
      </c>
      <c r="F52" s="5">
        <v>0</v>
      </c>
      <c r="G52" s="6">
        <v>0</v>
      </c>
      <c r="H52" s="5">
        <v>0</v>
      </c>
      <c r="I52" s="6">
        <v>0</v>
      </c>
      <c r="J52" s="5">
        <v>0</v>
      </c>
      <c r="K52" s="6">
        <v>0</v>
      </c>
      <c r="L52" s="5">
        <v>0</v>
      </c>
      <c r="M52" s="6">
        <v>0</v>
      </c>
      <c r="N52" s="5">
        <v>0</v>
      </c>
      <c r="O52" s="6">
        <v>0</v>
      </c>
      <c r="P52" s="5">
        <v>0</v>
      </c>
      <c r="Q52" s="6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6">
        <v>0</v>
      </c>
      <c r="X52" s="5">
        <v>0</v>
      </c>
      <c r="Y52" s="5">
        <v>0</v>
      </c>
      <c r="Z52" s="5">
        <v>0</v>
      </c>
      <c r="AA52" s="6">
        <v>0</v>
      </c>
      <c r="AB52" s="5">
        <v>0</v>
      </c>
      <c r="AC52" s="6">
        <v>0</v>
      </c>
      <c r="AD52" s="5">
        <v>0</v>
      </c>
      <c r="AE52" s="6">
        <v>0</v>
      </c>
      <c r="AF52" s="5">
        <v>0</v>
      </c>
      <c r="AG52" s="6">
        <v>0</v>
      </c>
      <c r="AH52" s="5">
        <v>0</v>
      </c>
      <c r="AI52" s="6">
        <v>0</v>
      </c>
      <c r="AJ52" s="5">
        <v>0</v>
      </c>
      <c r="AK52" s="6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6">
        <v>0</v>
      </c>
      <c r="AR52" s="5">
        <v>0</v>
      </c>
      <c r="AS52" s="6">
        <v>0</v>
      </c>
      <c r="AT52" s="5">
        <v>1</v>
      </c>
      <c r="AU52" s="6">
        <v>9.3399999999999993E-5</v>
      </c>
      <c r="AV52" s="5">
        <v>11</v>
      </c>
      <c r="AW52" s="6">
        <v>5.4670000000000001E-4</v>
      </c>
      <c r="AX52" s="5">
        <v>0</v>
      </c>
      <c r="AY52" s="6">
        <v>0</v>
      </c>
      <c r="AZ52" s="5">
        <v>0</v>
      </c>
      <c r="BA52" s="6">
        <v>0</v>
      </c>
    </row>
    <row r="53" spans="3:53" s="1" customFormat="1" ht="19.149999999999999" customHeight="1" x14ac:dyDescent="0.2">
      <c r="C53" s="4" t="s">
        <v>65</v>
      </c>
      <c r="D53" s="5">
        <v>1</v>
      </c>
      <c r="E53" s="6">
        <v>0.6</v>
      </c>
      <c r="F53" s="5">
        <v>0</v>
      </c>
      <c r="G53" s="6">
        <v>0</v>
      </c>
      <c r="H53" s="5">
        <v>1</v>
      </c>
      <c r="I53" s="6">
        <v>0.6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0</v>
      </c>
      <c r="Q53" s="6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6">
        <v>0</v>
      </c>
      <c r="X53" s="5">
        <v>0</v>
      </c>
      <c r="Y53" s="5">
        <v>0</v>
      </c>
      <c r="Z53" s="5">
        <v>0</v>
      </c>
      <c r="AA53" s="6">
        <v>0</v>
      </c>
      <c r="AB53" s="5">
        <v>1</v>
      </c>
      <c r="AC53" s="6">
        <v>2.7095120000000001</v>
      </c>
      <c r="AD53" s="5">
        <v>0</v>
      </c>
      <c r="AE53" s="6">
        <v>0</v>
      </c>
      <c r="AF53" s="5">
        <v>0</v>
      </c>
      <c r="AG53" s="6">
        <v>0</v>
      </c>
      <c r="AH53" s="5">
        <v>0</v>
      </c>
      <c r="AI53" s="6">
        <v>0</v>
      </c>
      <c r="AJ53" s="5">
        <v>1</v>
      </c>
      <c r="AK53" s="6">
        <v>0</v>
      </c>
      <c r="AL53" s="5">
        <v>2</v>
      </c>
      <c r="AM53" s="5">
        <v>2.7095120000000001</v>
      </c>
      <c r="AN53" s="5">
        <v>4</v>
      </c>
      <c r="AO53" s="5">
        <v>3.9095119999999999</v>
      </c>
      <c r="AP53" s="5">
        <v>0</v>
      </c>
      <c r="AQ53" s="6">
        <v>0</v>
      </c>
      <c r="AR53" s="5">
        <v>0</v>
      </c>
      <c r="AS53" s="6">
        <v>0</v>
      </c>
      <c r="AT53" s="5">
        <v>6</v>
      </c>
      <c r="AU53" s="6">
        <v>165.82484109999999</v>
      </c>
      <c r="AV53" s="5">
        <v>10</v>
      </c>
      <c r="AW53" s="6">
        <v>39.169704699999997</v>
      </c>
      <c r="AX53" s="5">
        <v>2</v>
      </c>
      <c r="AY53" s="6">
        <v>477.0067947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43</v>
      </c>
      <c r="D54" s="5">
        <v>1</v>
      </c>
      <c r="E54" s="6">
        <v>0.75880999999999998</v>
      </c>
      <c r="F54" s="5">
        <v>50</v>
      </c>
      <c r="G54" s="6">
        <v>17.789717</v>
      </c>
      <c r="H54" s="5">
        <v>0</v>
      </c>
      <c r="I54" s="6">
        <v>0</v>
      </c>
      <c r="J54" s="5">
        <v>0</v>
      </c>
      <c r="K54" s="6">
        <v>0</v>
      </c>
      <c r="L54" s="5">
        <v>4</v>
      </c>
      <c r="M54" s="6">
        <v>1784.2631570000001</v>
      </c>
      <c r="N54" s="5">
        <v>228</v>
      </c>
      <c r="O54" s="6">
        <v>372.1993736</v>
      </c>
      <c r="P54" s="5">
        <v>12</v>
      </c>
      <c r="Q54" s="6">
        <v>4491.4529353999997</v>
      </c>
      <c r="R54" s="5">
        <v>4</v>
      </c>
      <c r="S54" s="6">
        <v>268.22121249999998</v>
      </c>
      <c r="T54" s="5">
        <v>0</v>
      </c>
      <c r="U54" s="5">
        <v>0</v>
      </c>
      <c r="V54" s="5">
        <v>4</v>
      </c>
      <c r="W54" s="6">
        <v>1.9902226000000001</v>
      </c>
      <c r="X54" s="5">
        <v>248</v>
      </c>
      <c r="Y54" s="5">
        <v>5133.8637441000001</v>
      </c>
      <c r="Z54" s="5">
        <v>0</v>
      </c>
      <c r="AA54" s="6">
        <v>0</v>
      </c>
      <c r="AB54" s="5">
        <v>13</v>
      </c>
      <c r="AC54" s="6">
        <v>57.425455200000002</v>
      </c>
      <c r="AD54" s="5">
        <v>30</v>
      </c>
      <c r="AE54" s="6">
        <v>221.81451419999999</v>
      </c>
      <c r="AF54" s="5">
        <v>0</v>
      </c>
      <c r="AG54" s="6">
        <v>0</v>
      </c>
      <c r="AH54" s="5">
        <v>0</v>
      </c>
      <c r="AI54" s="6">
        <v>0</v>
      </c>
      <c r="AJ54" s="5">
        <v>0</v>
      </c>
      <c r="AK54" s="6">
        <v>0</v>
      </c>
      <c r="AL54" s="5">
        <v>43</v>
      </c>
      <c r="AM54" s="5">
        <v>279.23996940000001</v>
      </c>
      <c r="AN54" s="5">
        <v>346</v>
      </c>
      <c r="AO54" s="5">
        <v>7215.9153974999999</v>
      </c>
      <c r="AP54" s="5">
        <v>0</v>
      </c>
      <c r="AQ54" s="6">
        <v>0</v>
      </c>
      <c r="AR54" s="5">
        <v>2</v>
      </c>
      <c r="AS54" s="6">
        <v>0</v>
      </c>
      <c r="AT54" s="5">
        <v>32</v>
      </c>
      <c r="AU54" s="6">
        <v>429.39394750000002</v>
      </c>
      <c r="AV54" s="5">
        <v>56</v>
      </c>
      <c r="AW54" s="6">
        <v>65.016467199999994</v>
      </c>
      <c r="AX54" s="5">
        <v>1171</v>
      </c>
      <c r="AY54" s="6">
        <v>23282.821553400001</v>
      </c>
      <c r="AZ54" s="5">
        <v>98</v>
      </c>
      <c r="BA54" s="6">
        <v>1407.4777131000001</v>
      </c>
    </row>
    <row r="55" spans="3:53" s="1" customFormat="1" ht="19.149999999999999" customHeight="1" x14ac:dyDescent="0.2">
      <c r="C55" s="4" t="s">
        <v>44</v>
      </c>
      <c r="D55" s="5">
        <v>2</v>
      </c>
      <c r="E55" s="6">
        <v>9.6525082999999992</v>
      </c>
      <c r="F55" s="5">
        <v>1</v>
      </c>
      <c r="G55" s="6">
        <v>0.27837509999999999</v>
      </c>
      <c r="H55" s="5">
        <v>0</v>
      </c>
      <c r="I55" s="6">
        <v>0</v>
      </c>
      <c r="J55" s="5">
        <v>0</v>
      </c>
      <c r="K55" s="6">
        <v>0</v>
      </c>
      <c r="L55" s="5">
        <v>4</v>
      </c>
      <c r="M55" s="6">
        <v>41.488252000000003</v>
      </c>
      <c r="N55" s="5">
        <v>179</v>
      </c>
      <c r="O55" s="6">
        <v>557.69816360000004</v>
      </c>
      <c r="P55" s="5">
        <v>16</v>
      </c>
      <c r="Q55" s="6">
        <v>771.38830199999995</v>
      </c>
      <c r="R55" s="5">
        <v>5</v>
      </c>
      <c r="S55" s="6">
        <v>2736.7038499</v>
      </c>
      <c r="T55" s="5">
        <v>0</v>
      </c>
      <c r="U55" s="5">
        <v>0</v>
      </c>
      <c r="V55" s="5">
        <v>0</v>
      </c>
      <c r="W55" s="6">
        <v>0</v>
      </c>
      <c r="X55" s="5">
        <v>200</v>
      </c>
      <c r="Y55" s="5">
        <v>4065.7903154999999</v>
      </c>
      <c r="Z55" s="5">
        <v>5</v>
      </c>
      <c r="AA55" s="6">
        <v>5202.5234861999998</v>
      </c>
      <c r="AB55" s="5">
        <v>1</v>
      </c>
      <c r="AC55" s="6">
        <v>1.82419</v>
      </c>
      <c r="AD55" s="5">
        <v>3</v>
      </c>
      <c r="AE55" s="6">
        <v>5.8658057000000001</v>
      </c>
      <c r="AF55" s="5">
        <v>0</v>
      </c>
      <c r="AG55" s="6">
        <v>0</v>
      </c>
      <c r="AH55" s="5">
        <v>0</v>
      </c>
      <c r="AI55" s="6">
        <v>0</v>
      </c>
      <c r="AJ55" s="5">
        <v>9</v>
      </c>
      <c r="AK55" s="6">
        <v>39.198885699999998</v>
      </c>
      <c r="AL55" s="5">
        <v>18</v>
      </c>
      <c r="AM55" s="5">
        <v>5249.4123675999999</v>
      </c>
      <c r="AN55" s="5">
        <v>225</v>
      </c>
      <c r="AO55" s="5">
        <v>9366.6218184999998</v>
      </c>
      <c r="AP55" s="5">
        <v>0</v>
      </c>
      <c r="AQ55" s="6">
        <v>0</v>
      </c>
      <c r="AR55" s="5">
        <v>0</v>
      </c>
      <c r="AS55" s="6">
        <v>0</v>
      </c>
      <c r="AT55" s="5">
        <v>6</v>
      </c>
      <c r="AU55" s="6">
        <v>184.3968539</v>
      </c>
      <c r="AV55" s="5">
        <v>1</v>
      </c>
      <c r="AW55" s="6">
        <v>1.3433326000000001</v>
      </c>
      <c r="AX55" s="5">
        <v>42</v>
      </c>
      <c r="AY55" s="6">
        <v>8551.4791052</v>
      </c>
      <c r="AZ55" s="5">
        <v>70</v>
      </c>
      <c r="BA55" s="6">
        <v>2285.3635211999999</v>
      </c>
    </row>
    <row r="56" spans="3:53" s="1" customFormat="1" ht="19.149999999999999" customHeight="1" x14ac:dyDescent="0.2">
      <c r="C56" s="4" t="s">
        <v>73</v>
      </c>
      <c r="D56" s="5">
        <v>0</v>
      </c>
      <c r="E56" s="6">
        <v>0</v>
      </c>
      <c r="F56" s="5">
        <v>2</v>
      </c>
      <c r="G56" s="6">
        <v>0.16645850000000001</v>
      </c>
      <c r="H56" s="5">
        <v>2</v>
      </c>
      <c r="I56" s="6">
        <v>0.16645850000000001</v>
      </c>
      <c r="J56" s="5">
        <v>0</v>
      </c>
      <c r="K56" s="6">
        <v>0</v>
      </c>
      <c r="L56" s="5">
        <v>0</v>
      </c>
      <c r="M56" s="6">
        <v>0</v>
      </c>
      <c r="N56" s="5">
        <v>6</v>
      </c>
      <c r="O56" s="6">
        <v>1.2918137000000001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6</v>
      </c>
      <c r="Y56" s="5">
        <v>1.2918137000000001</v>
      </c>
      <c r="Z56" s="5">
        <v>0</v>
      </c>
      <c r="AA56" s="6">
        <v>0</v>
      </c>
      <c r="AB56" s="5">
        <v>0</v>
      </c>
      <c r="AC56" s="6">
        <v>0</v>
      </c>
      <c r="AD56" s="5">
        <v>13</v>
      </c>
      <c r="AE56" s="6">
        <v>1.8927913000000001</v>
      </c>
      <c r="AF56" s="5">
        <v>0</v>
      </c>
      <c r="AG56" s="6">
        <v>0</v>
      </c>
      <c r="AH56" s="5">
        <v>0</v>
      </c>
      <c r="AI56" s="6">
        <v>0</v>
      </c>
      <c r="AJ56" s="5">
        <v>140</v>
      </c>
      <c r="AK56" s="6">
        <v>24.480536600000001</v>
      </c>
      <c r="AL56" s="5">
        <v>153</v>
      </c>
      <c r="AM56" s="5">
        <v>26.3733279</v>
      </c>
      <c r="AN56" s="5">
        <v>163</v>
      </c>
      <c r="AO56" s="5">
        <v>27.9980586</v>
      </c>
      <c r="AP56" s="5">
        <v>0</v>
      </c>
      <c r="AQ56" s="6">
        <v>0</v>
      </c>
      <c r="AR56" s="5">
        <v>0</v>
      </c>
      <c r="AS56" s="6">
        <v>0</v>
      </c>
      <c r="AT56" s="5">
        <v>2</v>
      </c>
      <c r="AU56" s="6">
        <v>0.70087330000000003</v>
      </c>
      <c r="AV56" s="5">
        <v>0</v>
      </c>
      <c r="AW56" s="6">
        <v>0</v>
      </c>
      <c r="AX56" s="5">
        <v>10</v>
      </c>
      <c r="AY56" s="6">
        <v>1.2476889</v>
      </c>
      <c r="AZ56" s="5">
        <v>155</v>
      </c>
      <c r="BA56" s="6">
        <v>41.4120761</v>
      </c>
    </row>
    <row r="57" spans="3:53" s="1" customFormat="1" ht="19.149999999999999" customHeight="1" x14ac:dyDescent="0.2">
      <c r="C57" s="4" t="s">
        <v>45</v>
      </c>
      <c r="D57" s="5">
        <v>4</v>
      </c>
      <c r="E57" s="6">
        <v>0.52307000000000003</v>
      </c>
      <c r="F57" s="5">
        <v>5</v>
      </c>
      <c r="G57" s="6">
        <v>2.5827404999999999</v>
      </c>
      <c r="H57" s="5">
        <v>4</v>
      </c>
      <c r="I57" s="6">
        <v>2.5822805</v>
      </c>
      <c r="J57" s="5">
        <v>0</v>
      </c>
      <c r="K57" s="6">
        <v>0</v>
      </c>
      <c r="L57" s="5">
        <v>5</v>
      </c>
      <c r="M57" s="6">
        <v>23.958646699999999</v>
      </c>
      <c r="N57" s="5">
        <v>882</v>
      </c>
      <c r="O57" s="6">
        <v>2399.5680226999998</v>
      </c>
      <c r="P57" s="5">
        <v>10</v>
      </c>
      <c r="Q57" s="6">
        <v>31.001328000000001</v>
      </c>
      <c r="R57" s="5">
        <v>3</v>
      </c>
      <c r="S57" s="6">
        <v>0</v>
      </c>
      <c r="T57" s="5">
        <v>0</v>
      </c>
      <c r="U57" s="5">
        <v>0</v>
      </c>
      <c r="V57" s="5">
        <v>0</v>
      </c>
      <c r="W57" s="6">
        <v>0</v>
      </c>
      <c r="X57" s="5">
        <v>895</v>
      </c>
      <c r="Y57" s="5">
        <v>2430.5693507000001</v>
      </c>
      <c r="Z57" s="5">
        <v>0</v>
      </c>
      <c r="AA57" s="6">
        <v>0</v>
      </c>
      <c r="AB57" s="5">
        <v>16</v>
      </c>
      <c r="AC57" s="6">
        <v>63.199664499999997</v>
      </c>
      <c r="AD57" s="5">
        <v>32</v>
      </c>
      <c r="AE57" s="6">
        <v>261.64191840000001</v>
      </c>
      <c r="AF57" s="5">
        <v>0</v>
      </c>
      <c r="AG57" s="6">
        <v>0</v>
      </c>
      <c r="AH57" s="5">
        <v>0</v>
      </c>
      <c r="AI57" s="6">
        <v>0</v>
      </c>
      <c r="AJ57" s="5">
        <v>38</v>
      </c>
      <c r="AK57" s="6">
        <v>0.46673890000000001</v>
      </c>
      <c r="AL57" s="5">
        <v>86</v>
      </c>
      <c r="AM57" s="5">
        <v>325.30832179999999</v>
      </c>
      <c r="AN57" s="5">
        <v>999</v>
      </c>
      <c r="AO57" s="5">
        <v>2785.5244102000001</v>
      </c>
      <c r="AP57" s="5">
        <v>1</v>
      </c>
      <c r="AQ57" s="6">
        <v>221.02861820000001</v>
      </c>
      <c r="AR57" s="5">
        <v>10</v>
      </c>
      <c r="AS57" s="6">
        <v>112.05410000000001</v>
      </c>
      <c r="AT57" s="5">
        <v>21</v>
      </c>
      <c r="AU57" s="6">
        <v>305.07615019999997</v>
      </c>
      <c r="AV57" s="5">
        <v>256</v>
      </c>
      <c r="AW57" s="6">
        <v>480.6355605</v>
      </c>
      <c r="AX57" s="5">
        <v>121</v>
      </c>
      <c r="AY57" s="6">
        <v>73.498470499999996</v>
      </c>
      <c r="AZ57" s="5">
        <v>138</v>
      </c>
      <c r="BA57" s="6">
        <v>96.362875299999999</v>
      </c>
    </row>
    <row r="58" spans="3:53" s="1" customFormat="1" ht="19.149999999999999" customHeight="1" x14ac:dyDescent="0.2">
      <c r="C58" s="4" t="s">
        <v>74</v>
      </c>
      <c r="D58" s="5">
        <v>0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6">
        <v>0</v>
      </c>
      <c r="L58" s="5">
        <v>0</v>
      </c>
      <c r="M58" s="6">
        <v>0</v>
      </c>
      <c r="N58" s="5">
        <v>0</v>
      </c>
      <c r="O58" s="6">
        <v>0</v>
      </c>
      <c r="P58" s="5">
        <v>0</v>
      </c>
      <c r="Q58" s="6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6">
        <v>0</v>
      </c>
      <c r="X58" s="5">
        <v>0</v>
      </c>
      <c r="Y58" s="5">
        <v>0</v>
      </c>
      <c r="Z58" s="5">
        <v>0</v>
      </c>
      <c r="AA58" s="6">
        <v>0</v>
      </c>
      <c r="AB58" s="5">
        <v>0</v>
      </c>
      <c r="AC58" s="6">
        <v>0</v>
      </c>
      <c r="AD58" s="5">
        <v>0</v>
      </c>
      <c r="AE58" s="6">
        <v>0</v>
      </c>
      <c r="AF58" s="5">
        <v>0</v>
      </c>
      <c r="AG58" s="6">
        <v>0</v>
      </c>
      <c r="AH58" s="5">
        <v>0</v>
      </c>
      <c r="AI58" s="6">
        <v>0</v>
      </c>
      <c r="AJ58" s="5">
        <v>0</v>
      </c>
      <c r="AK58" s="6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6">
        <v>0</v>
      </c>
      <c r="AR58" s="5">
        <v>0</v>
      </c>
      <c r="AS58" s="6">
        <v>0</v>
      </c>
      <c r="AT58" s="5">
        <v>0</v>
      </c>
      <c r="AU58" s="6">
        <v>0</v>
      </c>
      <c r="AV58" s="5">
        <v>0</v>
      </c>
      <c r="AW58" s="6">
        <v>0</v>
      </c>
      <c r="AX58" s="5">
        <v>0</v>
      </c>
      <c r="AY58" s="6">
        <v>0</v>
      </c>
      <c r="AZ58" s="5">
        <v>0</v>
      </c>
      <c r="BA58" s="6">
        <v>0</v>
      </c>
    </row>
    <row r="59" spans="3:53" s="1" customFormat="1" ht="19.149999999999999" customHeight="1" x14ac:dyDescent="0.2">
      <c r="C59" s="4" t="s">
        <v>66</v>
      </c>
      <c r="D59" s="5">
        <v>0</v>
      </c>
      <c r="E59" s="6">
        <v>0</v>
      </c>
      <c r="F59" s="5">
        <v>0</v>
      </c>
      <c r="G59" s="6">
        <v>0</v>
      </c>
      <c r="H59" s="5">
        <v>0</v>
      </c>
      <c r="I59" s="6">
        <v>0</v>
      </c>
      <c r="J59" s="5">
        <v>0</v>
      </c>
      <c r="K59" s="6">
        <v>0</v>
      </c>
      <c r="L59" s="5">
        <v>0</v>
      </c>
      <c r="M59" s="6">
        <v>0</v>
      </c>
      <c r="N59" s="5">
        <v>10</v>
      </c>
      <c r="O59" s="6">
        <v>187.4332028</v>
      </c>
      <c r="P59" s="5">
        <v>0</v>
      </c>
      <c r="Q59" s="6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6">
        <v>0</v>
      </c>
      <c r="X59" s="5">
        <v>10</v>
      </c>
      <c r="Y59" s="5">
        <v>187.4332028</v>
      </c>
      <c r="Z59" s="5">
        <v>0</v>
      </c>
      <c r="AA59" s="6">
        <v>0</v>
      </c>
      <c r="AB59" s="5">
        <v>0</v>
      </c>
      <c r="AC59" s="6">
        <v>0</v>
      </c>
      <c r="AD59" s="5">
        <v>6</v>
      </c>
      <c r="AE59" s="6">
        <v>73.245103</v>
      </c>
      <c r="AF59" s="5">
        <v>0</v>
      </c>
      <c r="AG59" s="6">
        <v>0</v>
      </c>
      <c r="AH59" s="5">
        <v>0</v>
      </c>
      <c r="AI59" s="6">
        <v>0</v>
      </c>
      <c r="AJ59" s="5">
        <v>0</v>
      </c>
      <c r="AK59" s="6">
        <v>0</v>
      </c>
      <c r="AL59" s="5">
        <v>6</v>
      </c>
      <c r="AM59" s="5">
        <v>73.245103</v>
      </c>
      <c r="AN59" s="5">
        <v>16</v>
      </c>
      <c r="AO59" s="5">
        <v>260.67830579999998</v>
      </c>
      <c r="AP59" s="5">
        <v>0</v>
      </c>
      <c r="AQ59" s="6">
        <v>0</v>
      </c>
      <c r="AR59" s="5">
        <v>0</v>
      </c>
      <c r="AS59" s="6">
        <v>0</v>
      </c>
      <c r="AT59" s="5">
        <v>1</v>
      </c>
      <c r="AU59" s="6">
        <v>33.346206600000002</v>
      </c>
      <c r="AV59" s="5">
        <v>97</v>
      </c>
      <c r="AW59" s="6">
        <v>238.35411909999999</v>
      </c>
      <c r="AX59" s="5">
        <v>224</v>
      </c>
      <c r="AY59" s="6">
        <v>256.64690259999998</v>
      </c>
      <c r="AZ59" s="5">
        <v>0</v>
      </c>
      <c r="BA59" s="6">
        <v>0</v>
      </c>
    </row>
    <row r="60" spans="3:53" s="1" customFormat="1" ht="19.149999999999999" customHeight="1" x14ac:dyDescent="0.2">
      <c r="C60" s="9"/>
      <c r="D60" s="8">
        <v>247</v>
      </c>
      <c r="E60" s="8">
        <v>7543.5124987999998</v>
      </c>
      <c r="F60" s="8">
        <v>7427</v>
      </c>
      <c r="G60" s="8">
        <v>13044.7158052</v>
      </c>
      <c r="H60" s="8">
        <v>5707</v>
      </c>
      <c r="I60" s="8">
        <v>3535.8311253000002</v>
      </c>
      <c r="J60" s="8">
        <v>11</v>
      </c>
      <c r="K60" s="8">
        <v>2307.4375614999999</v>
      </c>
      <c r="L60" s="8">
        <v>328</v>
      </c>
      <c r="M60" s="8">
        <v>31906.368893399998</v>
      </c>
      <c r="N60" s="8">
        <v>4287</v>
      </c>
      <c r="O60" s="8">
        <v>79205.891536299998</v>
      </c>
      <c r="P60" s="8">
        <v>699</v>
      </c>
      <c r="Q60" s="8">
        <v>51678.241281199997</v>
      </c>
      <c r="R60" s="8">
        <v>757</v>
      </c>
      <c r="S60" s="8">
        <v>54978.651916299998</v>
      </c>
      <c r="T60" s="9"/>
      <c r="U60" s="9"/>
      <c r="V60" s="8">
        <v>141</v>
      </c>
      <c r="W60" s="8">
        <v>12969.8871879</v>
      </c>
      <c r="X60" s="8">
        <v>6137</v>
      </c>
      <c r="Y60" s="8">
        <v>243248.4480111</v>
      </c>
      <c r="Z60" s="8">
        <v>20</v>
      </c>
      <c r="AA60" s="8">
        <v>5258.8274809000004</v>
      </c>
      <c r="AB60" s="8">
        <v>163</v>
      </c>
      <c r="AC60" s="8">
        <v>310.35967799999997</v>
      </c>
      <c r="AD60" s="8">
        <v>426</v>
      </c>
      <c r="AE60" s="8">
        <v>2154.0611251</v>
      </c>
      <c r="AF60" s="8">
        <v>14</v>
      </c>
      <c r="AG60" s="8">
        <v>52.861147600000002</v>
      </c>
      <c r="AH60" s="8">
        <v>36</v>
      </c>
      <c r="AI60" s="8">
        <v>347.62274969999999</v>
      </c>
      <c r="AJ60" s="8">
        <v>1447</v>
      </c>
      <c r="AK60" s="8">
        <v>251.28391869999999</v>
      </c>
      <c r="AL60" s="8">
        <v>2106</v>
      </c>
      <c r="AM60" s="8">
        <v>8375.0161000000007</v>
      </c>
      <c r="AN60" s="8">
        <v>21710</v>
      </c>
      <c r="AO60" s="8">
        <v>265545.55390589999</v>
      </c>
      <c r="AP60" s="8">
        <v>185837</v>
      </c>
      <c r="AQ60" s="8">
        <v>55814.676673499998</v>
      </c>
      <c r="AR60" s="8">
        <v>14</v>
      </c>
      <c r="AS60" s="8">
        <v>112.05422009999999</v>
      </c>
      <c r="AT60" s="9"/>
      <c r="AU60" s="8">
        <v>8723.5008883999999</v>
      </c>
      <c r="AV60" s="8">
        <v>3860</v>
      </c>
      <c r="AW60" s="8">
        <v>4132.7060843999998</v>
      </c>
      <c r="AX60" s="8">
        <v>11037</v>
      </c>
      <c r="AY60" s="8">
        <v>242674.6957636</v>
      </c>
      <c r="AZ60" s="8">
        <v>9918</v>
      </c>
      <c r="BA60" s="8">
        <v>12059.6568885</v>
      </c>
    </row>
    <row r="61" spans="3:53" s="1" customFormat="1" ht="30.4" customHeight="1" x14ac:dyDescent="0.2"/>
  </sheetData>
  <mergeCells count="33">
    <mergeCell ref="C13:C16"/>
    <mergeCell ref="D13:AO13"/>
    <mergeCell ref="D14:M14"/>
    <mergeCell ref="D15:E15"/>
    <mergeCell ref="F15:G15"/>
    <mergeCell ref="H15:I15"/>
    <mergeCell ref="J15:K15"/>
    <mergeCell ref="L15:M15"/>
    <mergeCell ref="N14:Y14"/>
    <mergeCell ref="N15:O15"/>
    <mergeCell ref="P15:Q15"/>
    <mergeCell ref="R15:S15"/>
    <mergeCell ref="T15:U15"/>
    <mergeCell ref="V15:W15"/>
    <mergeCell ref="AL15:AM15"/>
    <mergeCell ref="AZ13:BA13"/>
    <mergeCell ref="AZ14:BA15"/>
    <mergeCell ref="AP13:AY13"/>
    <mergeCell ref="AP14:AY14"/>
    <mergeCell ref="AP15:AQ15"/>
    <mergeCell ref="AR15:AS15"/>
    <mergeCell ref="AT15:AU15"/>
    <mergeCell ref="AV15:AW15"/>
    <mergeCell ref="AX15:AY15"/>
    <mergeCell ref="AH15:AI15"/>
    <mergeCell ref="AN14:AO15"/>
    <mergeCell ref="X15:Y15"/>
    <mergeCell ref="Z14:AM14"/>
    <mergeCell ref="Z15:AA15"/>
    <mergeCell ref="AB15:AC15"/>
    <mergeCell ref="AD15:AE15"/>
    <mergeCell ref="AF15:AG15"/>
    <mergeCell ref="AJ15:AK15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15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13" width="15.7109375" customWidth="1"/>
    <col min="14" max="14" width="20.5703125" customWidth="1"/>
    <col min="15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47" t="s">
        <v>82</v>
      </c>
      <c r="D2" s="47"/>
    </row>
    <row r="3" spans="2:58" s="1" customFormat="1" ht="4.7" customHeight="1" x14ac:dyDescent="0.2"/>
    <row r="4" spans="2:58" s="1" customFormat="1" ht="18.2" customHeight="1" x14ac:dyDescent="0.2">
      <c r="C4" s="10" t="s">
        <v>83</v>
      </c>
    </row>
    <row r="5" spans="2:58" s="1" customFormat="1" ht="6.4" customHeight="1" x14ac:dyDescent="0.2"/>
    <row r="6" spans="2:58" s="1" customFormat="1" ht="18.2" customHeight="1" x14ac:dyDescent="0.2">
      <c r="C6" s="10" t="s">
        <v>84</v>
      </c>
    </row>
    <row r="7" spans="2:58" s="1" customFormat="1" ht="22.9" customHeight="1" x14ac:dyDescent="0.2"/>
    <row r="8" spans="2:58" s="1" customFormat="1" ht="18.600000000000001" customHeight="1" x14ac:dyDescent="0.2">
      <c r="B8" s="49" t="s">
        <v>85</v>
      </c>
      <c r="C8" s="49"/>
      <c r="D8" s="49"/>
    </row>
    <row r="9" spans="2:58" s="1" customFormat="1" ht="6.95" customHeight="1" x14ac:dyDescent="0.2"/>
    <row r="10" spans="2:58" s="1" customFormat="1" ht="24" customHeight="1" x14ac:dyDescent="0.2">
      <c r="C10" s="45" t="s">
        <v>92</v>
      </c>
      <c r="D10" s="45" t="s">
        <v>93</v>
      </c>
      <c r="E10" s="45" t="s">
        <v>94</v>
      </c>
      <c r="F10" s="45" t="s">
        <v>90</v>
      </c>
      <c r="G10" s="45" t="s">
        <v>95</v>
      </c>
      <c r="H10" s="45" t="s">
        <v>86</v>
      </c>
      <c r="I10" s="45" t="s">
        <v>1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 t="s">
        <v>2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 t="s">
        <v>3</v>
      </c>
      <c r="BF10" s="45"/>
    </row>
    <row r="11" spans="2:58" s="1" customFormat="1" ht="24" customHeight="1" x14ac:dyDescent="0.2">
      <c r="C11" s="45"/>
      <c r="D11" s="45"/>
      <c r="E11" s="45"/>
      <c r="F11" s="45"/>
      <c r="G11" s="45"/>
      <c r="H11" s="45"/>
      <c r="I11" s="45" t="s">
        <v>4</v>
      </c>
      <c r="J11" s="45"/>
      <c r="K11" s="45"/>
      <c r="L11" s="45"/>
      <c r="M11" s="45"/>
      <c r="N11" s="45"/>
      <c r="O11" s="45"/>
      <c r="P11" s="45"/>
      <c r="Q11" s="45"/>
      <c r="R11" s="45"/>
      <c r="S11" s="45" t="s">
        <v>5</v>
      </c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 t="s">
        <v>6</v>
      </c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 t="s">
        <v>7</v>
      </c>
      <c r="AT11" s="45"/>
      <c r="AU11" s="45" t="s">
        <v>6</v>
      </c>
      <c r="AV11" s="45"/>
      <c r="AW11" s="45"/>
      <c r="AX11" s="45"/>
      <c r="AY11" s="45"/>
      <c r="AZ11" s="45"/>
      <c r="BA11" s="45"/>
      <c r="BB11" s="45"/>
      <c r="BC11" s="45"/>
      <c r="BD11" s="45"/>
      <c r="BE11" s="45" t="s">
        <v>8</v>
      </c>
      <c r="BF11" s="45"/>
    </row>
    <row r="12" spans="2:58" s="1" customFormat="1" ht="34.700000000000003" customHeight="1" x14ac:dyDescent="0.2">
      <c r="C12" s="45"/>
      <c r="D12" s="45"/>
      <c r="E12" s="45"/>
      <c r="F12" s="45"/>
      <c r="G12" s="45"/>
      <c r="H12" s="45"/>
      <c r="I12" s="45" t="s">
        <v>9</v>
      </c>
      <c r="J12" s="45"/>
      <c r="K12" s="45" t="s">
        <v>10</v>
      </c>
      <c r="L12" s="45"/>
      <c r="M12" s="45" t="s">
        <v>11</v>
      </c>
      <c r="N12" s="45"/>
      <c r="O12" s="45" t="s">
        <v>12</v>
      </c>
      <c r="P12" s="45"/>
      <c r="Q12" s="45" t="s">
        <v>13</v>
      </c>
      <c r="R12" s="45"/>
      <c r="S12" s="45" t="s">
        <v>14</v>
      </c>
      <c r="T12" s="45"/>
      <c r="U12" s="45" t="s">
        <v>15</v>
      </c>
      <c r="V12" s="45"/>
      <c r="W12" s="45" t="s">
        <v>16</v>
      </c>
      <c r="X12" s="45"/>
      <c r="Y12" s="45" t="s">
        <v>17</v>
      </c>
      <c r="Z12" s="45"/>
      <c r="AA12" s="45" t="s">
        <v>18</v>
      </c>
      <c r="AB12" s="45"/>
      <c r="AC12" s="46" t="s">
        <v>19</v>
      </c>
      <c r="AD12" s="46"/>
      <c r="AE12" s="45" t="s">
        <v>20</v>
      </c>
      <c r="AF12" s="45"/>
      <c r="AG12" s="45" t="s">
        <v>21</v>
      </c>
      <c r="AH12" s="45"/>
      <c r="AI12" s="45" t="s">
        <v>22</v>
      </c>
      <c r="AJ12" s="45"/>
      <c r="AK12" s="45" t="s">
        <v>23</v>
      </c>
      <c r="AL12" s="45"/>
      <c r="AM12" s="45" t="s">
        <v>24</v>
      </c>
      <c r="AN12" s="45"/>
      <c r="AO12" s="45" t="s">
        <v>25</v>
      </c>
      <c r="AP12" s="45"/>
      <c r="AQ12" s="45" t="s">
        <v>26</v>
      </c>
      <c r="AR12" s="45"/>
      <c r="AS12" s="45"/>
      <c r="AT12" s="45"/>
      <c r="AU12" s="45" t="s">
        <v>27</v>
      </c>
      <c r="AV12" s="45"/>
      <c r="AW12" s="45" t="s">
        <v>28</v>
      </c>
      <c r="AX12" s="45"/>
      <c r="AY12" s="45" t="s">
        <v>29</v>
      </c>
      <c r="AZ12" s="45"/>
      <c r="BA12" s="45" t="s">
        <v>30</v>
      </c>
      <c r="BB12" s="45"/>
      <c r="BC12" s="45" t="s">
        <v>31</v>
      </c>
      <c r="BD12" s="45"/>
      <c r="BE12" s="45"/>
      <c r="BF12" s="45"/>
    </row>
    <row r="13" spans="2:58" s="1" customFormat="1" ht="24" customHeight="1" x14ac:dyDescent="0.2">
      <c r="C13" s="45"/>
      <c r="D13" s="45"/>
      <c r="E13" s="45"/>
      <c r="F13" s="45"/>
      <c r="G13" s="45"/>
      <c r="H13" s="45"/>
      <c r="I13" s="2" t="s">
        <v>32</v>
      </c>
      <c r="J13" s="3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4" t="s">
        <v>96</v>
      </c>
      <c r="D14" s="4" t="s">
        <v>87</v>
      </c>
      <c r="E14" s="4" t="s">
        <v>97</v>
      </c>
      <c r="F14" s="4" t="s">
        <v>87</v>
      </c>
      <c r="G14" s="4" t="s">
        <v>98</v>
      </c>
      <c r="H14" s="4" t="s">
        <v>87</v>
      </c>
      <c r="I14" s="5">
        <v>247</v>
      </c>
      <c r="J14" s="6">
        <v>7543.5124987999998</v>
      </c>
      <c r="K14" s="5">
        <v>7427</v>
      </c>
      <c r="L14" s="6">
        <v>13044.7158052</v>
      </c>
      <c r="M14" s="5">
        <v>5707</v>
      </c>
      <c r="N14" s="6">
        <v>3535.8311253000002</v>
      </c>
      <c r="O14" s="5">
        <v>11</v>
      </c>
      <c r="P14" s="6">
        <v>2307.4375614999999</v>
      </c>
      <c r="Q14" s="5">
        <v>328</v>
      </c>
      <c r="R14" s="6">
        <v>31906.368893399998</v>
      </c>
      <c r="S14" s="5">
        <v>4287</v>
      </c>
      <c r="T14" s="6">
        <v>79205.891536299998</v>
      </c>
      <c r="U14" s="5">
        <v>699</v>
      </c>
      <c r="V14" s="6">
        <v>51678.241281199997</v>
      </c>
      <c r="W14" s="5">
        <v>757</v>
      </c>
      <c r="X14" s="6">
        <v>54978.651916299998</v>
      </c>
      <c r="Y14" s="5">
        <v>253</v>
      </c>
      <c r="Z14" s="5">
        <v>44415.776089400002</v>
      </c>
      <c r="AA14" s="5">
        <v>141</v>
      </c>
      <c r="AB14" s="6">
        <v>12969.8871879</v>
      </c>
      <c r="AC14" s="5">
        <v>6137</v>
      </c>
      <c r="AD14" s="5">
        <v>243248.4480111</v>
      </c>
      <c r="AE14" s="5">
        <v>20</v>
      </c>
      <c r="AF14" s="6">
        <v>5258.8274809000004</v>
      </c>
      <c r="AG14" s="5">
        <v>163</v>
      </c>
      <c r="AH14" s="6">
        <v>310.35967799999997</v>
      </c>
      <c r="AI14" s="5">
        <v>426</v>
      </c>
      <c r="AJ14" s="6">
        <v>2154.0611251</v>
      </c>
      <c r="AK14" s="5">
        <v>14</v>
      </c>
      <c r="AL14" s="6">
        <v>52.861147600000002</v>
      </c>
      <c r="AM14" s="5">
        <v>36</v>
      </c>
      <c r="AN14" s="6">
        <v>347.62274969999999</v>
      </c>
      <c r="AO14" s="5">
        <v>1447</v>
      </c>
      <c r="AP14" s="6">
        <v>251.28391869999999</v>
      </c>
      <c r="AQ14" s="5">
        <v>2106</v>
      </c>
      <c r="AR14" s="5">
        <v>8375.0161000000007</v>
      </c>
      <c r="AS14" s="5">
        <v>21710</v>
      </c>
      <c r="AT14" s="5">
        <v>265545.55390589999</v>
      </c>
      <c r="AU14" s="5">
        <v>185837</v>
      </c>
      <c r="AV14" s="6">
        <v>55814.676673499998</v>
      </c>
      <c r="AW14" s="5">
        <v>14</v>
      </c>
      <c r="AX14" s="6">
        <v>112.05422009999999</v>
      </c>
      <c r="AY14" s="5">
        <v>755</v>
      </c>
      <c r="AZ14" s="6">
        <v>8723.5008883999999</v>
      </c>
      <c r="BA14" s="5">
        <v>3860</v>
      </c>
      <c r="BB14" s="6">
        <v>4132.7060843999998</v>
      </c>
      <c r="BC14" s="5">
        <v>11037</v>
      </c>
      <c r="BD14" s="6">
        <v>242674.6957636</v>
      </c>
      <c r="BE14" s="5">
        <v>9918</v>
      </c>
      <c r="BF14" s="6">
        <v>12059.6568885</v>
      </c>
    </row>
    <row r="15" spans="2:58" s="1" customFormat="1" ht="19.149999999999999" customHeight="1" x14ac:dyDescent="0.2">
      <c r="C15" s="9"/>
      <c r="D15" s="9"/>
      <c r="E15" s="9"/>
      <c r="F15" s="9"/>
      <c r="G15" s="9"/>
      <c r="H15" s="9"/>
      <c r="I15" s="8">
        <v>247</v>
      </c>
      <c r="J15" s="8">
        <v>7543.5124987999998</v>
      </c>
      <c r="K15" s="8">
        <v>7427</v>
      </c>
      <c r="L15" s="8">
        <v>13044.7158052</v>
      </c>
      <c r="M15" s="8">
        <v>5707</v>
      </c>
      <c r="N15" s="8">
        <v>3535.8311253000002</v>
      </c>
      <c r="O15" s="8">
        <v>11</v>
      </c>
      <c r="P15" s="8">
        <v>2307.4375614999999</v>
      </c>
      <c r="Q15" s="8">
        <v>328</v>
      </c>
      <c r="R15" s="8">
        <v>31906.368893399998</v>
      </c>
      <c r="S15" s="8">
        <v>4287</v>
      </c>
      <c r="T15" s="8">
        <v>79205.891536299998</v>
      </c>
      <c r="U15" s="8">
        <v>699</v>
      </c>
      <c r="V15" s="8">
        <v>51678.241281199997</v>
      </c>
      <c r="W15" s="8">
        <v>757</v>
      </c>
      <c r="X15" s="8">
        <v>54978.651916299998</v>
      </c>
      <c r="Y15" s="9"/>
      <c r="Z15" s="9"/>
      <c r="AA15" s="8">
        <v>141</v>
      </c>
      <c r="AB15" s="8">
        <v>12969.8871879</v>
      </c>
      <c r="AC15" s="8">
        <v>6137</v>
      </c>
      <c r="AD15" s="8">
        <v>243248.4480111</v>
      </c>
      <c r="AE15" s="8">
        <v>20</v>
      </c>
      <c r="AF15" s="8">
        <v>5258.8274809000004</v>
      </c>
      <c r="AG15" s="8">
        <v>163</v>
      </c>
      <c r="AH15" s="8">
        <v>310.35967799999997</v>
      </c>
      <c r="AI15" s="8">
        <v>426</v>
      </c>
      <c r="AJ15" s="8">
        <v>2154.0611251</v>
      </c>
      <c r="AK15" s="8">
        <v>14</v>
      </c>
      <c r="AL15" s="8">
        <v>52.861147600000002</v>
      </c>
      <c r="AM15" s="8">
        <v>36</v>
      </c>
      <c r="AN15" s="8">
        <v>347.62274969999999</v>
      </c>
      <c r="AO15" s="8">
        <v>1447</v>
      </c>
      <c r="AP15" s="8">
        <v>251.28391869999999</v>
      </c>
      <c r="AQ15" s="8">
        <v>2106</v>
      </c>
      <c r="AR15" s="8">
        <v>8375.0161000000007</v>
      </c>
      <c r="AS15" s="8">
        <v>21710</v>
      </c>
      <c r="AT15" s="8">
        <v>265545.55390589999</v>
      </c>
      <c r="AU15" s="8">
        <v>185837</v>
      </c>
      <c r="AV15" s="8">
        <v>55814.676673499998</v>
      </c>
      <c r="AW15" s="8">
        <v>14</v>
      </c>
      <c r="AX15" s="8">
        <v>112.05422009999999</v>
      </c>
      <c r="AY15" s="9"/>
      <c r="AZ15" s="8">
        <v>8723.5008883999999</v>
      </c>
      <c r="BA15" s="8">
        <v>3860</v>
      </c>
      <c r="BB15" s="8">
        <v>4132.7060843999998</v>
      </c>
      <c r="BC15" s="8">
        <v>11037</v>
      </c>
      <c r="BD15" s="8">
        <v>242674.6957636</v>
      </c>
      <c r="BE15" s="8">
        <v>9918</v>
      </c>
      <c r="BF15" s="8">
        <v>12059.6568885</v>
      </c>
    </row>
  </sheetData>
  <mergeCells count="40"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AU10:BD10"/>
    <mergeCell ref="AU11:BD11"/>
    <mergeCell ref="AU12:AV12"/>
    <mergeCell ref="AW12:AX12"/>
    <mergeCell ref="AY12:AZ12"/>
    <mergeCell ref="BA12:BB12"/>
    <mergeCell ref="BC12:BD12"/>
    <mergeCell ref="BE10:BF10"/>
    <mergeCell ref="BE11:BF12"/>
    <mergeCell ref="C10:C13"/>
    <mergeCell ref="H10:H13"/>
    <mergeCell ref="I10:AT10"/>
    <mergeCell ref="I11:R11"/>
    <mergeCell ref="I12:J12"/>
    <mergeCell ref="K12:L12"/>
    <mergeCell ref="M12:N12"/>
    <mergeCell ref="O12:P12"/>
    <mergeCell ref="Q12:R12"/>
    <mergeCell ref="S11:AD11"/>
    <mergeCell ref="S12:T12"/>
    <mergeCell ref="AS11:AT12"/>
    <mergeCell ref="U12:V12"/>
    <mergeCell ref="W12:X12"/>
    <mergeCell ref="Y12:Z12"/>
    <mergeCell ref="C2:D2"/>
    <mergeCell ref="D10:D13"/>
    <mergeCell ref="E10:E13"/>
    <mergeCell ref="F10:F13"/>
    <mergeCell ref="G10:G13"/>
    <mergeCell ref="B8:D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2024-02-07T10:58:34Z</cp:lastPrinted>
  <dcterms:created xsi:type="dcterms:W3CDTF">2024-01-29T07:22:14Z</dcterms:created>
  <dcterms:modified xsi:type="dcterms:W3CDTF">2024-02-13T05:32:06Z</dcterms:modified>
</cp:coreProperties>
</file>